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/>
  </bookViews>
  <sheets>
    <sheet name="Лист2" sheetId="2" r:id="rId1"/>
    <sheet name="Лист3" sheetId="3" r:id="rId2"/>
  </sheets>
  <definedNames>
    <definedName name="_xlnm.Print_Titles" localSheetId="0">Лист2!$8:$11</definedName>
    <definedName name="_xlnm.Print_Area" localSheetId="0">Лист2!$A$1:$AF$49</definedName>
  </definedNames>
  <calcPr calcId="144525"/>
</workbook>
</file>

<file path=xl/calcChain.xml><?xml version="1.0" encoding="utf-8"?>
<calcChain xmlns="http://schemas.openxmlformats.org/spreadsheetml/2006/main">
  <c r="D48" i="2" l="1"/>
  <c r="R48" i="2" l="1"/>
  <c r="U14" i="2" l="1"/>
  <c r="AB48" i="2" l="1"/>
  <c r="AB47" i="2"/>
  <c r="AB46" i="2"/>
  <c r="AB45" i="2"/>
  <c r="W48" i="2"/>
  <c r="W47" i="2"/>
  <c r="W46" i="2"/>
  <c r="W45" i="2"/>
  <c r="F26" i="2" l="1"/>
  <c r="G26" i="2"/>
  <c r="I26" i="2"/>
  <c r="J26" i="2"/>
  <c r="K26" i="2"/>
  <c r="L26" i="2"/>
  <c r="N26" i="2"/>
  <c r="O26" i="2"/>
  <c r="P26" i="2"/>
  <c r="Q26" i="2"/>
  <c r="S26" i="2"/>
  <c r="T26" i="2"/>
  <c r="U26" i="2"/>
  <c r="V26" i="2"/>
  <c r="X26" i="2"/>
  <c r="Y26" i="2"/>
  <c r="Z26" i="2"/>
  <c r="AA26" i="2"/>
  <c r="AC26" i="2"/>
  <c r="AD26" i="2"/>
  <c r="AE26" i="2"/>
  <c r="AF26" i="2"/>
  <c r="AC16" i="2"/>
  <c r="X16" i="2"/>
  <c r="AB23" i="2"/>
  <c r="AB22" i="2"/>
  <c r="AB21" i="2"/>
  <c r="AB20" i="2"/>
  <c r="AC18" i="2"/>
  <c r="AF24" i="2"/>
  <c r="AE24" i="2"/>
  <c r="AD24" i="2"/>
  <c r="AC24" i="2"/>
  <c r="AB28" i="2"/>
  <c r="AB29" i="2"/>
  <c r="AB30" i="2"/>
  <c r="AB32" i="2"/>
  <c r="AB31" i="2"/>
  <c r="AF35" i="2"/>
  <c r="AE35" i="2"/>
  <c r="AE33" i="2" s="1"/>
  <c r="AD35" i="2"/>
  <c r="AF34" i="2"/>
  <c r="AF16" i="2" s="1"/>
  <c r="AE34" i="2"/>
  <c r="AD34" i="2"/>
  <c r="AD33" i="2" s="1"/>
  <c r="AB34" i="2"/>
  <c r="AB16" i="2" s="1"/>
  <c r="AF33" i="2"/>
  <c r="AC33" i="2"/>
  <c r="AF41" i="2"/>
  <c r="AF17" i="2" s="1"/>
  <c r="AE41" i="2"/>
  <c r="AD41" i="2"/>
  <c r="AD40" i="2" s="1"/>
  <c r="AD39" i="2" s="1"/>
  <c r="AC41" i="2"/>
  <c r="AC17" i="2" s="1"/>
  <c r="AE40" i="2"/>
  <c r="AE39" i="2"/>
  <c r="AB43" i="2"/>
  <c r="AB42" i="2"/>
  <c r="AF44" i="2"/>
  <c r="AE44" i="2"/>
  <c r="AD44" i="2"/>
  <c r="AC44" i="2"/>
  <c r="R46" i="2"/>
  <c r="AB44" i="2" l="1"/>
  <c r="AC40" i="2"/>
  <c r="AC39" i="2" s="1"/>
  <c r="AB41" i="2"/>
  <c r="AB17" i="2" s="1"/>
  <c r="AB40" i="2"/>
  <c r="AF40" i="2"/>
  <c r="AF39" i="2" s="1"/>
  <c r="AB18" i="2"/>
  <c r="AB26" i="2"/>
  <c r="W26" i="2"/>
  <c r="M26" i="2"/>
  <c r="H26" i="2"/>
  <c r="AB33" i="2"/>
  <c r="E26" i="2"/>
  <c r="R26" i="2"/>
  <c r="AB24" i="2"/>
  <c r="AD14" i="2"/>
  <c r="AD12" i="2" s="1"/>
  <c r="AE14" i="2"/>
  <c r="AE12" i="2" s="1"/>
  <c r="AF14" i="2"/>
  <c r="AC14" i="2"/>
  <c r="AC12" i="2" s="1"/>
  <c r="AF12" i="2"/>
  <c r="AB14" i="2"/>
  <c r="H22" i="2"/>
  <c r="M20" i="2"/>
  <c r="H20" i="2"/>
  <c r="AB39" i="2" l="1"/>
  <c r="AB12" i="2"/>
  <c r="D26" i="2"/>
  <c r="W32" i="2"/>
  <c r="R32" i="2"/>
  <c r="M32" i="2"/>
  <c r="D32" i="2" s="1"/>
  <c r="W31" i="2"/>
  <c r="R31" i="2"/>
  <c r="M31" i="2"/>
  <c r="M29" i="2"/>
  <c r="R29" i="2"/>
  <c r="W29" i="2"/>
  <c r="W30" i="2"/>
  <c r="W28" i="2"/>
  <c r="M28" i="2"/>
  <c r="R30" i="2"/>
  <c r="D30" i="2" s="1"/>
  <c r="R28" i="2"/>
  <c r="M23" i="2"/>
  <c r="M22" i="2"/>
  <c r="M21" i="2"/>
  <c r="W23" i="2"/>
  <c r="W22" i="2"/>
  <c r="W21" i="2"/>
  <c r="W20" i="2"/>
  <c r="W18" i="2" s="1"/>
  <c r="R21" i="2"/>
  <c r="R22" i="2"/>
  <c r="R23" i="2"/>
  <c r="R20" i="2"/>
  <c r="D38" i="2"/>
  <c r="D36" i="2"/>
  <c r="AA44" i="2"/>
  <c r="Z44" i="2"/>
  <c r="Y44" i="2"/>
  <c r="X44" i="2"/>
  <c r="W43" i="2"/>
  <c r="W42" i="2"/>
  <c r="AA41" i="2"/>
  <c r="Z41" i="2"/>
  <c r="Y41" i="2"/>
  <c r="X41" i="2"/>
  <c r="AA40" i="2"/>
  <c r="Z40" i="2"/>
  <c r="Y40" i="2"/>
  <c r="X40" i="2"/>
  <c r="AA39" i="2"/>
  <c r="Z39" i="2"/>
  <c r="Y39" i="2"/>
  <c r="X39" i="2"/>
  <c r="AA35" i="2"/>
  <c r="Z35" i="2"/>
  <c r="Y35" i="2"/>
  <c r="AA34" i="2"/>
  <c r="AA16" i="2" s="1"/>
  <c r="Z34" i="2"/>
  <c r="Y34" i="2"/>
  <c r="W34" i="2"/>
  <c r="W16" i="2" s="1"/>
  <c r="X33" i="2"/>
  <c r="AA24" i="2"/>
  <c r="AA14" i="2" s="1"/>
  <c r="Z24" i="2"/>
  <c r="Z14" i="2" s="1"/>
  <c r="Z12" i="2" s="1"/>
  <c r="Y24" i="2"/>
  <c r="Y14" i="2" s="1"/>
  <c r="Y12" i="2" s="1"/>
  <c r="X24" i="2"/>
  <c r="X18" i="2"/>
  <c r="AA33" i="2" l="1"/>
  <c r="W33" i="2"/>
  <c r="Y33" i="2"/>
  <c r="Z33" i="2"/>
  <c r="W39" i="2"/>
  <c r="W40" i="2"/>
  <c r="D28" i="2"/>
  <c r="D31" i="2"/>
  <c r="X14" i="2"/>
  <c r="D22" i="2"/>
  <c r="W41" i="2"/>
  <c r="W17" i="2" s="1"/>
  <c r="X17" i="2"/>
  <c r="AA17" i="2"/>
  <c r="AA12" i="2" s="1"/>
  <c r="W24" i="2"/>
  <c r="W44" i="2"/>
  <c r="U41" i="2"/>
  <c r="T41" i="2"/>
  <c r="P41" i="2"/>
  <c r="O41" i="2"/>
  <c r="K41" i="2"/>
  <c r="J41" i="2"/>
  <c r="J39" i="2" s="1"/>
  <c r="U40" i="2"/>
  <c r="T40" i="2"/>
  <c r="T39" i="2" s="1"/>
  <c r="P40" i="2"/>
  <c r="O40" i="2"/>
  <c r="O39" i="2" s="1"/>
  <c r="J40" i="2"/>
  <c r="U39" i="2"/>
  <c r="P39" i="2"/>
  <c r="K39" i="2"/>
  <c r="U35" i="2"/>
  <c r="T35" i="2"/>
  <c r="P35" i="2"/>
  <c r="O35" i="2"/>
  <c r="K35" i="2"/>
  <c r="J35" i="2"/>
  <c r="U34" i="2"/>
  <c r="T34" i="2"/>
  <c r="P34" i="2"/>
  <c r="O34" i="2"/>
  <c r="K34" i="2"/>
  <c r="J34" i="2"/>
  <c r="U33" i="2"/>
  <c r="T33" i="2"/>
  <c r="P33" i="2"/>
  <c r="O33" i="2"/>
  <c r="K33" i="2"/>
  <c r="J33" i="2"/>
  <c r="U24" i="2"/>
  <c r="T24" i="2"/>
  <c r="P24" i="2"/>
  <c r="O24" i="2"/>
  <c r="K24" i="2"/>
  <c r="J24" i="2"/>
  <c r="V44" i="2"/>
  <c r="U44" i="2"/>
  <c r="T14" i="2"/>
  <c r="S44" i="2"/>
  <c r="Q44" i="2"/>
  <c r="P44" i="2"/>
  <c r="O44" i="2"/>
  <c r="N44" i="2"/>
  <c r="L44" i="2"/>
  <c r="K44" i="2"/>
  <c r="J44" i="2"/>
  <c r="I44" i="2"/>
  <c r="G44" i="2"/>
  <c r="F44" i="2"/>
  <c r="M48" i="2"/>
  <c r="H48" i="2"/>
  <c r="E48" i="2"/>
  <c r="R47" i="2"/>
  <c r="M47" i="2"/>
  <c r="H47" i="2"/>
  <c r="E47" i="2"/>
  <c r="M46" i="2"/>
  <c r="H46" i="2"/>
  <c r="E46" i="2"/>
  <c r="R45" i="2"/>
  <c r="M45" i="2"/>
  <c r="H45" i="2"/>
  <c r="E45" i="2"/>
  <c r="R44" i="2" l="1"/>
  <c r="X12" i="2"/>
  <c r="D47" i="2"/>
  <c r="D46" i="2"/>
  <c r="E44" i="2"/>
  <c r="D45" i="2"/>
  <c r="W14" i="2"/>
  <c r="W12" i="2"/>
  <c r="P14" i="2"/>
  <c r="P12" i="2" s="1"/>
  <c r="M44" i="2"/>
  <c r="K14" i="2"/>
  <c r="K12" i="2" s="1"/>
  <c r="U12" i="2"/>
  <c r="H44" i="2"/>
  <c r="J14" i="2"/>
  <c r="J12" i="2" s="1"/>
  <c r="O14" i="2"/>
  <c r="O12" i="2" s="1"/>
  <c r="T12" i="2"/>
  <c r="V18" i="2"/>
  <c r="R18" i="2"/>
  <c r="Q18" i="2"/>
  <c r="N18" i="2"/>
  <c r="M18" i="2"/>
  <c r="L18" i="2"/>
  <c r="I18" i="2"/>
  <c r="G18" i="2"/>
  <c r="F18" i="2"/>
  <c r="D44" i="2" l="1"/>
  <c r="S41" i="2"/>
  <c r="N41" i="2"/>
  <c r="I41" i="2"/>
  <c r="V34" i="2" l="1"/>
  <c r="Q34" i="2"/>
  <c r="N34" i="2"/>
  <c r="M34" i="2"/>
  <c r="L34" i="2"/>
  <c r="I34" i="2"/>
  <c r="H34" i="2"/>
  <c r="G34" i="2"/>
  <c r="F34" i="2"/>
  <c r="R34" i="2" l="1"/>
  <c r="E37" i="2"/>
  <c r="D37" i="2" s="1"/>
  <c r="E34" i="2" l="1"/>
  <c r="D34" i="2"/>
  <c r="V16" i="2"/>
  <c r="S16" i="2"/>
  <c r="R16" i="2"/>
  <c r="Q16" i="2"/>
  <c r="L16" i="2"/>
  <c r="I16" i="2"/>
  <c r="G16" i="2"/>
  <c r="F16" i="2"/>
  <c r="E16" i="2"/>
  <c r="H29" i="2" l="1"/>
  <c r="D29" i="2" s="1"/>
  <c r="H16" i="2"/>
  <c r="V24" i="2" l="1"/>
  <c r="S24" i="2"/>
  <c r="R24" i="2"/>
  <c r="Q24" i="2"/>
  <c r="N24" i="2"/>
  <c r="M24" i="2"/>
  <c r="L24" i="2"/>
  <c r="I24" i="2"/>
  <c r="H24" i="2"/>
  <c r="G24" i="2"/>
  <c r="F24" i="2"/>
  <c r="E24" i="2"/>
  <c r="D24" i="2" s="1"/>
  <c r="R43" i="2" l="1"/>
  <c r="M43" i="2"/>
  <c r="E43" i="2"/>
  <c r="R42" i="2"/>
  <c r="M42" i="2"/>
  <c r="H42" i="2"/>
  <c r="E42" i="2"/>
  <c r="V41" i="2"/>
  <c r="R41" i="2" s="1"/>
  <c r="Q41" i="2"/>
  <c r="M41" i="2" s="1"/>
  <c r="L41" i="2"/>
  <c r="H41" i="2" s="1"/>
  <c r="G41" i="2"/>
  <c r="F41" i="2"/>
  <c r="E41" i="2" s="1"/>
  <c r="D41" i="2" s="1"/>
  <c r="V40" i="2"/>
  <c r="V14" i="2" s="1"/>
  <c r="S40" i="2"/>
  <c r="S39" i="2" s="1"/>
  <c r="Q40" i="2"/>
  <c r="Q14" i="2" s="1"/>
  <c r="N39" i="2"/>
  <c r="L40" i="2"/>
  <c r="L14" i="2" s="1"/>
  <c r="I40" i="2"/>
  <c r="I39" i="2" s="1"/>
  <c r="H39" i="2" s="1"/>
  <c r="G40" i="2"/>
  <c r="G14" i="2" s="1"/>
  <c r="F40" i="2"/>
  <c r="F39" i="2" s="1"/>
  <c r="Q39" i="2"/>
  <c r="G39" i="2"/>
  <c r="E39" i="2" s="1"/>
  <c r="V35" i="2"/>
  <c r="V33" i="2" s="1"/>
  <c r="S33" i="2"/>
  <c r="R33" i="2"/>
  <c r="Q35" i="2"/>
  <c r="Q33" i="2" s="1"/>
  <c r="N35" i="2"/>
  <c r="N33" i="2" s="1"/>
  <c r="M35" i="2"/>
  <c r="M33" i="2" s="1"/>
  <c r="L35" i="2"/>
  <c r="L33" i="2" s="1"/>
  <c r="I35" i="2"/>
  <c r="I33" i="2" s="1"/>
  <c r="H33" i="2"/>
  <c r="G35" i="2"/>
  <c r="G33" i="2" s="1"/>
  <c r="F35" i="2"/>
  <c r="F33" i="2" s="1"/>
  <c r="E35" i="2"/>
  <c r="E33" i="2" s="1"/>
  <c r="D35" i="2"/>
  <c r="D33" i="2" s="1"/>
  <c r="H23" i="2"/>
  <c r="H18" i="2" s="1"/>
  <c r="E23" i="2"/>
  <c r="E21" i="2"/>
  <c r="D21" i="2" s="1"/>
  <c r="E20" i="2"/>
  <c r="D20" i="2" s="1"/>
  <c r="L39" i="2" l="1"/>
  <c r="V39" i="2"/>
  <c r="R39" i="2" s="1"/>
  <c r="H40" i="2"/>
  <c r="H14" i="2" s="1"/>
  <c r="D23" i="2"/>
  <c r="R40" i="2"/>
  <c r="R14" i="2" s="1"/>
  <c r="E18" i="2"/>
  <c r="D18" i="2" s="1"/>
  <c r="D43" i="2"/>
  <c r="D42" i="2"/>
  <c r="M39" i="2"/>
  <c r="F14" i="2"/>
  <c r="I14" i="2"/>
  <c r="E40" i="2"/>
  <c r="M40" i="2"/>
  <c r="N14" i="2"/>
  <c r="S14" i="2"/>
  <c r="N16" i="2"/>
  <c r="E17" i="2"/>
  <c r="F17" i="2"/>
  <c r="F12" i="2" s="1"/>
  <c r="G17" i="2"/>
  <c r="G12" i="2" s="1"/>
  <c r="H17" i="2"/>
  <c r="I17" i="2"/>
  <c r="L17" i="2"/>
  <c r="L12" i="2" s="1"/>
  <c r="M17" i="2"/>
  <c r="N17" i="2"/>
  <c r="Q17" i="2"/>
  <c r="Q12" i="2" s="1"/>
  <c r="R17" i="2"/>
  <c r="S17" i="2"/>
  <c r="V17" i="2"/>
  <c r="V12" i="2" s="1"/>
  <c r="D17" i="2" l="1"/>
  <c r="D40" i="2"/>
  <c r="D39" i="2" s="1"/>
  <c r="E12" i="2"/>
  <c r="M14" i="2"/>
  <c r="I12" i="2"/>
  <c r="H12" i="2" s="1"/>
  <c r="S12" i="2"/>
  <c r="R12" i="2" s="1"/>
  <c r="E14" i="2"/>
  <c r="N12" i="2"/>
  <c r="M12" i="2" s="1"/>
  <c r="M16" i="2"/>
  <c r="D16" i="2" s="1"/>
  <c r="D14" i="2" l="1"/>
  <c r="D12" i="2"/>
</calcChain>
</file>

<file path=xl/sharedStrings.xml><?xml version="1.0" encoding="utf-8"?>
<sst xmlns="http://schemas.openxmlformats.org/spreadsheetml/2006/main" count="123" uniqueCount="59">
  <si>
    <t>Бюджетополучатель</t>
  </si>
  <si>
    <t>Всего</t>
  </si>
  <si>
    <t>всего</t>
  </si>
  <si>
    <t xml:space="preserve">Наименование  муниципальной  программы,   подпрограммы  муниципальной программы, основного мероприятия  </t>
  </si>
  <si>
    <t>Ответственный исполнитель, соисполнитель</t>
  </si>
  <si>
    <t>Муниципальная  программа</t>
  </si>
  <si>
    <t>Всего, в т.ч. по   бюджетополучателям:</t>
  </si>
  <si>
    <t>2014  год</t>
  </si>
  <si>
    <t>2015  год</t>
  </si>
  <si>
    <t>2016  год</t>
  </si>
  <si>
    <t>2017  год</t>
  </si>
  <si>
    <t>Администрация МР «Печора»</t>
  </si>
  <si>
    <t>Бюджет МО МР "Печора"</t>
  </si>
  <si>
    <t>Республиканский бюджет РК</t>
  </si>
  <si>
    <t>Администрация МР "Печора"</t>
  </si>
  <si>
    <t>Подпрограмма 3 «Профилактика алкоголизма, наркомании, токсикомании и табакокурения в МО МР «Печора»</t>
  </si>
  <si>
    <t>Подпрограмма 4 «Профилактика терроризма и экстремизма на территории МО МР «Печора»</t>
  </si>
  <si>
    <t>Управление образования МР "Печора"</t>
  </si>
  <si>
    <t>Управление культуры и туризма МР "Печора"</t>
  </si>
  <si>
    <t>Ресурсное обеспечение реализации муниципальной программы "Безопасность жизнедеятельности населения МО МР "Печора"</t>
  </si>
  <si>
    <t>Отдел жилищно-коммунального хозяйства администрации МР «Печора»</t>
  </si>
  <si>
    <t xml:space="preserve">Управление образования МР "Печора"                      </t>
  </si>
  <si>
    <t xml:space="preserve">Подпрограмма 1 «Охрана окружающей среды на территории МО МР «Печора», в т. ч. по основным мероприятиям: </t>
  </si>
  <si>
    <t xml:space="preserve">Основное  мероприятие 1.1.1 Строительство объектов размещения (полигонов, площадок хранения) твердых бытовых отходов и промышленных отходов для обеспечения экологической и эффективной утилизации отходов.
</t>
  </si>
  <si>
    <t>Основное мероприятие 1.2.1. Экологическое воспитание и повышение уровня культуры населения в области охраны окружающей среды</t>
  </si>
  <si>
    <t>МКУ "Управление капитального строительства"</t>
  </si>
  <si>
    <t>Основное мероприятие 2.5.1 Профилактика правонарушений на административных участках.</t>
  </si>
  <si>
    <t>Основное мероприятие 3.1.1 Информационно-коммуникационная кампания</t>
  </si>
  <si>
    <t>Основное мероприятие 3.1.2  Осуществление мероприятий, направленных на профилактику алкоголизма, токсикомании, табакокурения  и наркомании</t>
  </si>
  <si>
    <t>Основное  мероприятие 2.2.1  Проведение мероприятий, направленных на обеспечение безопасности дорожного движения</t>
  </si>
  <si>
    <t xml:space="preserve">Основное  мероприятие 2.1.1 Содействие в организации охраны общественного порядка </t>
  </si>
  <si>
    <t>Основное мероприятие 2.3.1 Проведение мероприятий, направленных на обеспечение безопасности людей и защиты территории МР "Печора" от чрезвычайных ситуаций</t>
  </si>
  <si>
    <t xml:space="preserve">Подпрограмма 2    «Укрепление правопорядка,  защита населения и территории МО МР «Печора» от чрезвычайных ситуаций, в т.ч. по  основным  мероприятиям:  </t>
  </si>
  <si>
    <t>Основное мероприятие 2.3.2  Обеспечение функций казенных учреждений</t>
  </si>
  <si>
    <t xml:space="preserve">Администрация МР «Печора»                              </t>
  </si>
  <si>
    <t xml:space="preserve">Отдел жилищно-коммунального хозяйства администрации МР «Печора»;                                               </t>
  </si>
  <si>
    <t>Ведущий эксперт администрации МР "Печора"</t>
  </si>
  <si>
    <t>Основное мероприятие 1.1.2. Развитие материально-технической базы муниципального района в сфере ТБО</t>
  </si>
  <si>
    <t>Основное мероприятие 1.1.3.  Землеустроительные и кадастровые работы по формированию земельных участков для строительства объектов размещения (полигонов, площадок хранения) твердых бытовых и промышленных отходов.</t>
  </si>
  <si>
    <t>Подпрограмма 5 "Повышение безопасности дорожного движения"</t>
  </si>
  <si>
    <t>Бюджет МО ГП "Печора"</t>
  </si>
  <si>
    <t>Бюджет МО ГП "Кожва"</t>
  </si>
  <si>
    <t>Основное мероприятие 5.2.1. Оснащение образовательных организаций оборудованием, позволяющим в игровой форме формировать навыки безопасного поведения на улично-дорожной сети (в том числе обустройство мини-улиц и авто-городков)</t>
  </si>
  <si>
    <t>Основное мероприятие 5.2.2. Содействие в проведении мероприятий с детьми по профилактике детского дорожно-транспортного травматизма и обеспечению безопасному участию в дорожном движении</t>
  </si>
  <si>
    <t xml:space="preserve">Объемы финансирования по годам и источникам,  (тыс. рублей) </t>
  </si>
  <si>
    <t>."</t>
  </si>
  <si>
    <t>Отдел муниципальных программ администрации МР "Печора"</t>
  </si>
  <si>
    <t>МКУ «Управление по делам гражданской обороны и чрезвычайным ситуациям муниципального района «Печора»</t>
  </si>
  <si>
    <t>2018  год</t>
  </si>
  <si>
    <t xml:space="preserve">Сектор </t>
  </si>
  <si>
    <t>Основное мероприятие 5.3.1 Обеспечение обустройства и содержания технических средств организации дорожного движения улично-дорожной сети</t>
  </si>
  <si>
    <t>Сектор дорожного хозяйства и транспорта администрации МР «Печора»</t>
  </si>
  <si>
    <t>2019 год</t>
  </si>
  <si>
    <t xml:space="preserve">
 "Приложение 2                                                                                         к муниципальной программе 
 "Безопасность жизнедеятельности населения МО МР "Печора"   </t>
  </si>
  <si>
    <t xml:space="preserve">   </t>
  </si>
  <si>
    <t>Основное мероприятие 4.1. 1 Проведение мероприятий, направленных  на профилактику преступлений экстремистского и террористического характера</t>
  </si>
  <si>
    <t xml:space="preserve">Основное мероприятие 4.2.1. Проведение мероприятий, направленных на обеспечение антитеррористический защищенности объектов жизнедеятельности и мест (объектов) массового пребывания людей </t>
  </si>
  <si>
    <t>Основное мероприятие 5.1. 1 Содействие в проведении профилактических, пропагандистких акций, конкурсов, мероприятий направленных на укрепление дисциплины участников дорожного движения, формирования у них стереотипов законопослушного поведения на дороге</t>
  </si>
  <si>
    <t>Приложение 
к изменениям, вносимым в постановление администрации МР "Печора" 
от 24.12.2013г. № 2514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</si>
</sst>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/>
    <xf numFmtId="0" fontId="3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7" fillId="0" borderId="0" xfId="0" applyFont="1" applyFill="1"/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/>
    </xf>
    <xf numFmtId="164" fontId="2" fillId="0" borderId="0" xfId="0" applyNumberFormat="1" applyFont="1"/>
    <xf numFmtId="0" fontId="5" fillId="2" borderId="1" xfId="0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164" fontId="7" fillId="0" borderId="0" xfId="0" applyNumberFormat="1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164" fontId="2" fillId="0" borderId="8" xfId="0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right" vertical="top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9"/>
  <sheetViews>
    <sheetView tabSelected="1" view="pageBreakPreview" zoomScale="60" zoomScaleNormal="70" workbookViewId="0">
      <selection activeCell="D14" sqref="D14:D15"/>
    </sheetView>
  </sheetViews>
  <sheetFormatPr defaultColWidth="9.140625" defaultRowHeight="15.75" x14ac:dyDescent="0.25"/>
  <cols>
    <col min="1" max="1" width="47.7109375" style="13" customWidth="1"/>
    <col min="2" max="2" width="20.7109375" style="13" customWidth="1"/>
    <col min="3" max="3" width="20.85546875" style="13" customWidth="1"/>
    <col min="4" max="4" width="11.7109375" style="13" customWidth="1"/>
    <col min="5" max="23" width="11.7109375" style="14" customWidth="1"/>
    <col min="24" max="32" width="11.7109375" style="13" customWidth="1"/>
    <col min="33" max="33" width="13.140625" style="13" customWidth="1"/>
    <col min="34" max="34" width="23" style="13" customWidth="1"/>
    <col min="35" max="35" width="13.7109375" style="13" customWidth="1"/>
    <col min="36" max="16384" width="9.140625" style="13"/>
  </cols>
  <sheetData>
    <row r="1" spans="1:35" x14ac:dyDescent="0.25">
      <c r="AB1" s="97" t="s">
        <v>58</v>
      </c>
      <c r="AC1" s="97"/>
      <c r="AD1" s="97"/>
      <c r="AE1" s="97"/>
      <c r="AF1" s="97"/>
    </row>
    <row r="2" spans="1:35" ht="21.75" customHeight="1" x14ac:dyDescent="0.25">
      <c r="AB2" s="97"/>
      <c r="AC2" s="97"/>
      <c r="AD2" s="97"/>
      <c r="AE2" s="97"/>
      <c r="AF2" s="97"/>
    </row>
    <row r="3" spans="1:35" ht="30.75" customHeight="1" x14ac:dyDescent="0.25">
      <c r="AB3" s="97"/>
      <c r="AC3" s="97"/>
      <c r="AD3" s="97"/>
      <c r="AE3" s="97"/>
      <c r="AF3" s="97"/>
    </row>
    <row r="4" spans="1:35" s="1" customFormat="1" ht="43.5" customHeight="1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8"/>
    </row>
    <row r="5" spans="1:35" s="1" customFormat="1" ht="90" customHeight="1" x14ac:dyDescent="0.25">
      <c r="A5" s="15"/>
      <c r="B5" s="16"/>
      <c r="C5" s="16"/>
      <c r="D5" s="16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51" t="s">
        <v>53</v>
      </c>
      <c r="AC5" s="51"/>
      <c r="AD5" s="51"/>
      <c r="AE5" s="51"/>
      <c r="AF5" s="51"/>
    </row>
    <row r="6" spans="1:35" s="1" customFormat="1" ht="35.25" customHeight="1" x14ac:dyDescent="0.25">
      <c r="A6" s="98" t="s">
        <v>19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8"/>
    </row>
    <row r="7" spans="1:35" s="1" customFormat="1" ht="24" customHeight="1" x14ac:dyDescent="0.25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8"/>
    </row>
    <row r="8" spans="1:35" ht="39.75" customHeight="1" x14ac:dyDescent="0.25">
      <c r="A8" s="54" t="s">
        <v>3</v>
      </c>
      <c r="B8" s="54" t="s">
        <v>4</v>
      </c>
      <c r="C8" s="54" t="s">
        <v>0</v>
      </c>
      <c r="D8" s="55" t="s">
        <v>44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7"/>
    </row>
    <row r="9" spans="1:35" ht="38.25" customHeight="1" x14ac:dyDescent="0.25">
      <c r="A9" s="100"/>
      <c r="B9" s="100"/>
      <c r="C9" s="54"/>
      <c r="D9" s="101" t="s">
        <v>1</v>
      </c>
      <c r="E9" s="102" t="s">
        <v>7</v>
      </c>
      <c r="F9" s="102"/>
      <c r="G9" s="102"/>
      <c r="H9" s="102" t="s">
        <v>8</v>
      </c>
      <c r="I9" s="102"/>
      <c r="J9" s="102"/>
      <c r="K9" s="102"/>
      <c r="L9" s="102"/>
      <c r="M9" s="102" t="s">
        <v>9</v>
      </c>
      <c r="N9" s="102"/>
      <c r="O9" s="102"/>
      <c r="P9" s="102"/>
      <c r="Q9" s="102"/>
      <c r="R9" s="102" t="s">
        <v>10</v>
      </c>
      <c r="S9" s="102"/>
      <c r="T9" s="102"/>
      <c r="U9" s="102"/>
      <c r="V9" s="102"/>
      <c r="W9" s="54" t="s">
        <v>48</v>
      </c>
      <c r="X9" s="54"/>
      <c r="Y9" s="54"/>
      <c r="Z9" s="54"/>
      <c r="AA9" s="54"/>
      <c r="AB9" s="54" t="s">
        <v>52</v>
      </c>
      <c r="AC9" s="54"/>
      <c r="AD9" s="54"/>
      <c r="AE9" s="54"/>
      <c r="AF9" s="54"/>
    </row>
    <row r="10" spans="1:35" ht="84.75" customHeight="1" x14ac:dyDescent="0.25">
      <c r="A10" s="100"/>
      <c r="B10" s="100"/>
      <c r="C10" s="54"/>
      <c r="D10" s="101"/>
      <c r="E10" s="18" t="s">
        <v>2</v>
      </c>
      <c r="F10" s="19" t="s">
        <v>12</v>
      </c>
      <c r="G10" s="19" t="s">
        <v>13</v>
      </c>
      <c r="H10" s="18" t="s">
        <v>2</v>
      </c>
      <c r="I10" s="19" t="s">
        <v>12</v>
      </c>
      <c r="J10" s="19" t="s">
        <v>40</v>
      </c>
      <c r="K10" s="19" t="s">
        <v>41</v>
      </c>
      <c r="L10" s="19" t="s">
        <v>13</v>
      </c>
      <c r="M10" s="18" t="s">
        <v>2</v>
      </c>
      <c r="N10" s="19" t="s">
        <v>12</v>
      </c>
      <c r="O10" s="19" t="s">
        <v>40</v>
      </c>
      <c r="P10" s="19" t="s">
        <v>41</v>
      </c>
      <c r="Q10" s="19" t="s">
        <v>13</v>
      </c>
      <c r="R10" s="44" t="s">
        <v>2</v>
      </c>
      <c r="S10" s="46" t="s">
        <v>12</v>
      </c>
      <c r="T10" s="46" t="s">
        <v>40</v>
      </c>
      <c r="U10" s="46" t="s">
        <v>41</v>
      </c>
      <c r="V10" s="46" t="s">
        <v>13</v>
      </c>
      <c r="W10" s="18" t="s">
        <v>2</v>
      </c>
      <c r="X10" s="7" t="s">
        <v>12</v>
      </c>
      <c r="Y10" s="7" t="s">
        <v>40</v>
      </c>
      <c r="Z10" s="7" t="s">
        <v>41</v>
      </c>
      <c r="AA10" s="7" t="s">
        <v>13</v>
      </c>
      <c r="AB10" s="37" t="s">
        <v>2</v>
      </c>
      <c r="AC10" s="36" t="s">
        <v>12</v>
      </c>
      <c r="AD10" s="36" t="s">
        <v>40</v>
      </c>
      <c r="AE10" s="36" t="s">
        <v>41</v>
      </c>
      <c r="AF10" s="36" t="s">
        <v>13</v>
      </c>
      <c r="AG10" s="13" t="s">
        <v>54</v>
      </c>
    </row>
    <row r="11" spans="1:35" ht="24.75" customHeight="1" x14ac:dyDescent="0.25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J11" s="20">
        <v>10</v>
      </c>
      <c r="K11" s="20">
        <v>11</v>
      </c>
      <c r="L11" s="20">
        <v>12</v>
      </c>
      <c r="M11" s="20">
        <v>13</v>
      </c>
      <c r="N11" s="20">
        <v>14</v>
      </c>
      <c r="O11" s="20">
        <v>15</v>
      </c>
      <c r="P11" s="20">
        <v>16</v>
      </c>
      <c r="Q11" s="20">
        <v>17</v>
      </c>
      <c r="R11" s="47">
        <v>18</v>
      </c>
      <c r="S11" s="47">
        <v>19</v>
      </c>
      <c r="T11" s="47">
        <v>20</v>
      </c>
      <c r="U11" s="47">
        <v>21</v>
      </c>
      <c r="V11" s="47">
        <v>22</v>
      </c>
      <c r="W11" s="20">
        <v>23</v>
      </c>
      <c r="X11" s="20">
        <v>24</v>
      </c>
      <c r="Y11" s="20">
        <v>25</v>
      </c>
      <c r="Z11" s="20">
        <v>26</v>
      </c>
      <c r="AA11" s="20">
        <v>27</v>
      </c>
      <c r="AB11" s="42">
        <v>28</v>
      </c>
      <c r="AC11" s="42">
        <v>29</v>
      </c>
      <c r="AD11" s="42">
        <v>30</v>
      </c>
      <c r="AE11" s="42">
        <v>31</v>
      </c>
      <c r="AF11" s="42">
        <v>32</v>
      </c>
    </row>
    <row r="12" spans="1:35" ht="15" customHeight="1" x14ac:dyDescent="0.25">
      <c r="A12" s="78" t="s">
        <v>5</v>
      </c>
      <c r="B12" s="82" t="s">
        <v>46</v>
      </c>
      <c r="C12" s="72" t="s">
        <v>6</v>
      </c>
      <c r="D12" s="71">
        <f>E12+H12+M12+R12+W12+AB12</f>
        <v>163877.79999999999</v>
      </c>
      <c r="E12" s="69">
        <f>F12+G12</f>
        <v>36327.699999999997</v>
      </c>
      <c r="F12" s="69">
        <f t="shared" ref="F12:V12" si="0">F14+F16+F17</f>
        <v>36327.699999999997</v>
      </c>
      <c r="G12" s="69">
        <f t="shared" si="0"/>
        <v>0</v>
      </c>
      <c r="H12" s="69">
        <f>I12+J12+K12+L12</f>
        <v>30864.200000000004</v>
      </c>
      <c r="I12" s="69">
        <f t="shared" si="0"/>
        <v>23708.300000000003</v>
      </c>
      <c r="J12" s="63">
        <f>J14+J16+J17</f>
        <v>6805.9</v>
      </c>
      <c r="K12" s="63">
        <f t="shared" ref="K12:L12" si="1">K14+K16+K17</f>
        <v>350</v>
      </c>
      <c r="L12" s="63">
        <f t="shared" si="1"/>
        <v>0</v>
      </c>
      <c r="M12" s="69">
        <f>N12+O12+P12+Q12</f>
        <v>30633.200000000001</v>
      </c>
      <c r="N12" s="69">
        <f t="shared" si="0"/>
        <v>22107.4</v>
      </c>
      <c r="O12" s="63">
        <f t="shared" si="0"/>
        <v>8175.8</v>
      </c>
      <c r="P12" s="63">
        <f t="shared" si="0"/>
        <v>350</v>
      </c>
      <c r="Q12" s="63">
        <f t="shared" si="0"/>
        <v>0</v>
      </c>
      <c r="R12" s="69">
        <f>S12+T12+U12+V12</f>
        <v>18492.7</v>
      </c>
      <c r="S12" s="69">
        <f t="shared" si="0"/>
        <v>13069.7</v>
      </c>
      <c r="T12" s="63">
        <f t="shared" si="0"/>
        <v>5073</v>
      </c>
      <c r="U12" s="63">
        <f t="shared" si="0"/>
        <v>350</v>
      </c>
      <c r="V12" s="63">
        <f t="shared" si="0"/>
        <v>0</v>
      </c>
      <c r="W12" s="69">
        <f>X12+Y12+Z12+AA12</f>
        <v>23780</v>
      </c>
      <c r="X12" s="71">
        <f t="shared" ref="X12:AA12" si="2">X14+X16+X17</f>
        <v>12595</v>
      </c>
      <c r="Y12" s="58">
        <f t="shared" si="2"/>
        <v>10835</v>
      </c>
      <c r="Z12" s="58">
        <f t="shared" si="2"/>
        <v>350</v>
      </c>
      <c r="AA12" s="58">
        <f t="shared" si="2"/>
        <v>0</v>
      </c>
      <c r="AB12" s="58">
        <f>AC12+AD12+AE12+AF12</f>
        <v>23780</v>
      </c>
      <c r="AC12" s="58">
        <f t="shared" ref="AC12:AF12" si="3">AC14+AC16+AC17</f>
        <v>12595</v>
      </c>
      <c r="AD12" s="58">
        <f t="shared" si="3"/>
        <v>10835</v>
      </c>
      <c r="AE12" s="58">
        <f t="shared" si="3"/>
        <v>350</v>
      </c>
      <c r="AF12" s="58">
        <f t="shared" si="3"/>
        <v>0</v>
      </c>
    </row>
    <row r="13" spans="1:35" ht="66.75" customHeight="1" x14ac:dyDescent="0.25">
      <c r="A13" s="79"/>
      <c r="B13" s="83"/>
      <c r="C13" s="103"/>
      <c r="D13" s="72"/>
      <c r="E13" s="70"/>
      <c r="F13" s="70"/>
      <c r="G13" s="70"/>
      <c r="H13" s="70"/>
      <c r="I13" s="70"/>
      <c r="J13" s="77"/>
      <c r="K13" s="77"/>
      <c r="L13" s="77"/>
      <c r="M13" s="70"/>
      <c r="N13" s="70"/>
      <c r="O13" s="77"/>
      <c r="P13" s="77"/>
      <c r="Q13" s="77"/>
      <c r="R13" s="70"/>
      <c r="S13" s="70"/>
      <c r="T13" s="77"/>
      <c r="U13" s="77"/>
      <c r="V13" s="77"/>
      <c r="W13" s="70"/>
      <c r="X13" s="72"/>
      <c r="Y13" s="73"/>
      <c r="Z13" s="73"/>
      <c r="AA13" s="73"/>
      <c r="AB13" s="59"/>
      <c r="AC13" s="59"/>
      <c r="AD13" s="59"/>
      <c r="AE13" s="59"/>
      <c r="AF13" s="59"/>
      <c r="AG13" s="32"/>
      <c r="AH13" s="32"/>
      <c r="AI13" s="32"/>
    </row>
    <row r="14" spans="1:35" ht="43.5" customHeight="1" x14ac:dyDescent="0.25">
      <c r="A14" s="79"/>
      <c r="B14" s="83"/>
      <c r="C14" s="72" t="s">
        <v>14</v>
      </c>
      <c r="D14" s="75">
        <f t="shared" ref="D14" si="4">E14+H14+M14+R14+W14+AB14</f>
        <v>137097.09999999998</v>
      </c>
      <c r="E14" s="74">
        <f t="shared" ref="E14:AF14" si="5">E18+E24+E40+E44</f>
        <v>20874.2</v>
      </c>
      <c r="F14" s="74">
        <f t="shared" si="5"/>
        <v>20874.2</v>
      </c>
      <c r="G14" s="74">
        <f t="shared" si="5"/>
        <v>0</v>
      </c>
      <c r="H14" s="74">
        <f t="shared" si="5"/>
        <v>21857</v>
      </c>
      <c r="I14" s="74">
        <f t="shared" si="5"/>
        <v>14701.1</v>
      </c>
      <c r="J14" s="74">
        <f t="shared" si="5"/>
        <v>6805.9</v>
      </c>
      <c r="K14" s="74">
        <f t="shared" si="5"/>
        <v>350</v>
      </c>
      <c r="L14" s="74">
        <f t="shared" si="5"/>
        <v>0</v>
      </c>
      <c r="M14" s="74">
        <f t="shared" si="5"/>
        <v>28313.200000000001</v>
      </c>
      <c r="N14" s="74">
        <f t="shared" si="5"/>
        <v>19787.400000000001</v>
      </c>
      <c r="O14" s="74">
        <f t="shared" si="5"/>
        <v>8175.8</v>
      </c>
      <c r="P14" s="74">
        <f t="shared" si="5"/>
        <v>350</v>
      </c>
      <c r="Q14" s="74">
        <f t="shared" si="5"/>
        <v>0</v>
      </c>
      <c r="R14" s="74">
        <f t="shared" si="5"/>
        <v>18492.7</v>
      </c>
      <c r="S14" s="74">
        <f t="shared" si="5"/>
        <v>13069.7</v>
      </c>
      <c r="T14" s="74">
        <f>T18+T24+T40+T44</f>
        <v>5073</v>
      </c>
      <c r="U14" s="74">
        <f>U18+U24+U40+U44</f>
        <v>350</v>
      </c>
      <c r="V14" s="74">
        <f t="shared" si="5"/>
        <v>0</v>
      </c>
      <c r="W14" s="74">
        <f t="shared" si="5"/>
        <v>23780</v>
      </c>
      <c r="X14" s="75">
        <f t="shared" si="5"/>
        <v>12595</v>
      </c>
      <c r="Y14" s="75">
        <f t="shared" si="5"/>
        <v>10835</v>
      </c>
      <c r="Z14" s="75">
        <f t="shared" si="5"/>
        <v>350</v>
      </c>
      <c r="AA14" s="75">
        <f t="shared" si="5"/>
        <v>0</v>
      </c>
      <c r="AB14" s="60">
        <f t="shared" si="5"/>
        <v>23780</v>
      </c>
      <c r="AC14" s="60">
        <f t="shared" si="5"/>
        <v>12595</v>
      </c>
      <c r="AD14" s="60">
        <f t="shared" si="5"/>
        <v>10835</v>
      </c>
      <c r="AE14" s="60">
        <f t="shared" si="5"/>
        <v>350</v>
      </c>
      <c r="AF14" s="60">
        <f t="shared" si="5"/>
        <v>0</v>
      </c>
      <c r="AG14" s="50"/>
    </row>
    <row r="15" spans="1:35" ht="16.5" customHeight="1" x14ac:dyDescent="0.25">
      <c r="A15" s="79"/>
      <c r="B15" s="83"/>
      <c r="C15" s="103"/>
      <c r="D15" s="75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5"/>
      <c r="Y15" s="75"/>
      <c r="Z15" s="75"/>
      <c r="AA15" s="75"/>
      <c r="AB15" s="61"/>
      <c r="AC15" s="61"/>
      <c r="AD15" s="61"/>
      <c r="AE15" s="61"/>
      <c r="AF15" s="61"/>
      <c r="AG15" s="50"/>
    </row>
    <row r="16" spans="1:35" ht="74.25" customHeight="1" x14ac:dyDescent="0.25">
      <c r="A16" s="79"/>
      <c r="B16" s="83"/>
      <c r="C16" s="6" t="s">
        <v>18</v>
      </c>
      <c r="D16" s="3">
        <f t="shared" ref="D16" si="6">E16+H16+M16+R16+W16+AB16</f>
        <v>373.5</v>
      </c>
      <c r="E16" s="9">
        <f t="shared" ref="E16:V16" si="7">E34</f>
        <v>373.5</v>
      </c>
      <c r="F16" s="9">
        <f t="shared" si="7"/>
        <v>373.5</v>
      </c>
      <c r="G16" s="9">
        <f t="shared" si="7"/>
        <v>0</v>
      </c>
      <c r="H16" s="9">
        <f t="shared" si="7"/>
        <v>0</v>
      </c>
      <c r="I16" s="9">
        <f t="shared" si="7"/>
        <v>0</v>
      </c>
      <c r="J16" s="9">
        <v>0</v>
      </c>
      <c r="K16" s="9">
        <v>0</v>
      </c>
      <c r="L16" s="9">
        <f t="shared" si="7"/>
        <v>0</v>
      </c>
      <c r="M16" s="9">
        <f t="shared" si="7"/>
        <v>0</v>
      </c>
      <c r="N16" s="9">
        <f t="shared" si="7"/>
        <v>0</v>
      </c>
      <c r="O16" s="9">
        <v>0</v>
      </c>
      <c r="P16" s="9">
        <v>0</v>
      </c>
      <c r="Q16" s="9">
        <f t="shared" si="7"/>
        <v>0</v>
      </c>
      <c r="R16" s="45">
        <f t="shared" si="7"/>
        <v>0</v>
      </c>
      <c r="S16" s="45">
        <f t="shared" si="7"/>
        <v>0</v>
      </c>
      <c r="T16" s="45">
        <v>0</v>
      </c>
      <c r="U16" s="45">
        <v>0</v>
      </c>
      <c r="V16" s="45">
        <f t="shared" si="7"/>
        <v>0</v>
      </c>
      <c r="W16" s="9">
        <f t="shared" ref="W16:X16" si="8">W34</f>
        <v>0</v>
      </c>
      <c r="X16" s="3">
        <f t="shared" si="8"/>
        <v>0</v>
      </c>
      <c r="Y16" s="3">
        <v>0</v>
      </c>
      <c r="Z16" s="3">
        <v>0</v>
      </c>
      <c r="AA16" s="3">
        <f t="shared" ref="AA16:AC16" si="9">AA34</f>
        <v>0</v>
      </c>
      <c r="AB16" s="40">
        <f t="shared" si="9"/>
        <v>0</v>
      </c>
      <c r="AC16" s="40">
        <f t="shared" si="9"/>
        <v>0</v>
      </c>
      <c r="AD16" s="40">
        <v>0</v>
      </c>
      <c r="AE16" s="40">
        <v>0</v>
      </c>
      <c r="AF16" s="40">
        <f t="shared" ref="AF16" si="10">AF34</f>
        <v>0</v>
      </c>
      <c r="AG16" s="32"/>
    </row>
    <row r="17" spans="1:33" ht="62.25" customHeight="1" x14ac:dyDescent="0.25">
      <c r="A17" s="79"/>
      <c r="B17" s="83"/>
      <c r="C17" s="6" t="s">
        <v>21</v>
      </c>
      <c r="D17" s="3">
        <f>E17+H17+M17+R17+W17+AB17</f>
        <v>26407.200000000001</v>
      </c>
      <c r="E17" s="9">
        <f t="shared" ref="E17:V17" si="11">E41+E35</f>
        <v>15080</v>
      </c>
      <c r="F17" s="9">
        <f t="shared" si="11"/>
        <v>15080</v>
      </c>
      <c r="G17" s="9">
        <f t="shared" si="11"/>
        <v>0</v>
      </c>
      <c r="H17" s="9">
        <f t="shared" si="11"/>
        <v>9007.2000000000007</v>
      </c>
      <c r="I17" s="9">
        <f t="shared" si="11"/>
        <v>9007.2000000000007</v>
      </c>
      <c r="J17" s="9">
        <v>0</v>
      </c>
      <c r="K17" s="9">
        <v>0</v>
      </c>
      <c r="L17" s="9">
        <f t="shared" si="11"/>
        <v>0</v>
      </c>
      <c r="M17" s="9">
        <f t="shared" si="11"/>
        <v>2320</v>
      </c>
      <c r="N17" s="9">
        <f t="shared" si="11"/>
        <v>2320</v>
      </c>
      <c r="O17" s="9">
        <v>0</v>
      </c>
      <c r="P17" s="9">
        <v>0</v>
      </c>
      <c r="Q17" s="9">
        <f t="shared" si="11"/>
        <v>0</v>
      </c>
      <c r="R17" s="45">
        <f t="shared" si="11"/>
        <v>0</v>
      </c>
      <c r="S17" s="45">
        <f t="shared" si="11"/>
        <v>0</v>
      </c>
      <c r="T17" s="45">
        <v>0</v>
      </c>
      <c r="U17" s="45">
        <v>0</v>
      </c>
      <c r="V17" s="45">
        <f t="shared" si="11"/>
        <v>0</v>
      </c>
      <c r="W17" s="9">
        <f t="shared" ref="W17:X17" si="12">W41+W35</f>
        <v>0</v>
      </c>
      <c r="X17" s="3">
        <f t="shared" si="12"/>
        <v>0</v>
      </c>
      <c r="Y17" s="3">
        <v>0</v>
      </c>
      <c r="Z17" s="3">
        <v>0</v>
      </c>
      <c r="AA17" s="3">
        <f t="shared" ref="AA17:AC17" si="13">AA41+AA35</f>
        <v>0</v>
      </c>
      <c r="AB17" s="40">
        <f t="shared" si="13"/>
        <v>0</v>
      </c>
      <c r="AC17" s="40">
        <f t="shared" si="13"/>
        <v>0</v>
      </c>
      <c r="AD17" s="40">
        <v>0</v>
      </c>
      <c r="AE17" s="40">
        <v>0</v>
      </c>
      <c r="AF17" s="40">
        <f t="shared" ref="AF17" si="14">AF41+AF35</f>
        <v>0</v>
      </c>
    </row>
    <row r="18" spans="1:33" ht="15" customHeight="1" x14ac:dyDescent="0.25">
      <c r="A18" s="78" t="s">
        <v>22</v>
      </c>
      <c r="B18" s="80" t="s">
        <v>20</v>
      </c>
      <c r="C18" s="82" t="s">
        <v>6</v>
      </c>
      <c r="D18" s="71">
        <f>E18+H18+M18+R18+W18+AB18</f>
        <v>14083</v>
      </c>
      <c r="E18" s="63">
        <f t="shared" ref="E18:V18" si="15">E20+E21+E22+E23</f>
        <v>7110</v>
      </c>
      <c r="F18" s="63">
        <f t="shared" si="15"/>
        <v>7110</v>
      </c>
      <c r="G18" s="63">
        <f t="shared" si="15"/>
        <v>0</v>
      </c>
      <c r="H18" s="63">
        <f t="shared" si="15"/>
        <v>1260</v>
      </c>
      <c r="I18" s="63">
        <f t="shared" si="15"/>
        <v>1260</v>
      </c>
      <c r="J18" s="63">
        <v>0</v>
      </c>
      <c r="K18" s="63">
        <v>0</v>
      </c>
      <c r="L18" s="63">
        <f t="shared" si="15"/>
        <v>0</v>
      </c>
      <c r="M18" s="63">
        <f t="shared" si="15"/>
        <v>5560</v>
      </c>
      <c r="N18" s="63">
        <f t="shared" si="15"/>
        <v>5560</v>
      </c>
      <c r="O18" s="63">
        <v>0</v>
      </c>
      <c r="P18" s="63">
        <v>0</v>
      </c>
      <c r="Q18" s="63">
        <f t="shared" si="15"/>
        <v>0</v>
      </c>
      <c r="R18" s="63">
        <f t="shared" si="15"/>
        <v>33</v>
      </c>
      <c r="S18" s="63">
        <v>33</v>
      </c>
      <c r="T18" s="63">
        <v>0</v>
      </c>
      <c r="U18" s="63">
        <v>0</v>
      </c>
      <c r="V18" s="63">
        <f t="shared" si="15"/>
        <v>0</v>
      </c>
      <c r="W18" s="63">
        <f t="shared" ref="W18:X18" si="16">W20+W21+W22+W23</f>
        <v>60</v>
      </c>
      <c r="X18" s="58">
        <f t="shared" si="16"/>
        <v>60</v>
      </c>
      <c r="Y18" s="58">
        <v>0</v>
      </c>
      <c r="Z18" s="58">
        <v>0</v>
      </c>
      <c r="AA18" s="58">
        <v>0</v>
      </c>
      <c r="AB18" s="58">
        <f t="shared" ref="AB18:AC18" si="17">AB20+AB21+AB22+AB23</f>
        <v>60</v>
      </c>
      <c r="AC18" s="58">
        <f t="shared" si="17"/>
        <v>60</v>
      </c>
      <c r="AD18" s="58">
        <v>0</v>
      </c>
      <c r="AE18" s="58">
        <v>0</v>
      </c>
      <c r="AF18" s="58">
        <v>0</v>
      </c>
    </row>
    <row r="19" spans="1:33" ht="87" customHeight="1" x14ac:dyDescent="0.25">
      <c r="A19" s="79"/>
      <c r="B19" s="81"/>
      <c r="C19" s="83"/>
      <c r="D19" s="72"/>
      <c r="E19" s="64"/>
      <c r="F19" s="64"/>
      <c r="G19" s="64"/>
      <c r="H19" s="64"/>
      <c r="I19" s="64"/>
      <c r="J19" s="77"/>
      <c r="K19" s="77"/>
      <c r="L19" s="64"/>
      <c r="M19" s="64"/>
      <c r="N19" s="64"/>
      <c r="O19" s="77"/>
      <c r="P19" s="64"/>
      <c r="Q19" s="64"/>
      <c r="R19" s="64"/>
      <c r="S19" s="64"/>
      <c r="T19" s="64"/>
      <c r="U19" s="64"/>
      <c r="V19" s="64"/>
      <c r="W19" s="64"/>
      <c r="X19" s="59"/>
      <c r="Y19" s="59"/>
      <c r="Z19" s="59"/>
      <c r="AA19" s="59"/>
      <c r="AB19" s="59"/>
      <c r="AC19" s="59"/>
      <c r="AD19" s="59"/>
      <c r="AE19" s="59"/>
      <c r="AF19" s="59"/>
    </row>
    <row r="20" spans="1:33" ht="96.75" customHeight="1" x14ac:dyDescent="0.25">
      <c r="A20" s="21" t="s">
        <v>23</v>
      </c>
      <c r="B20" s="22" t="s">
        <v>25</v>
      </c>
      <c r="C20" s="22" t="s">
        <v>11</v>
      </c>
      <c r="D20" s="3">
        <f t="shared" ref="D20" si="18">E20+H20+M20+R20+W20+AB20</f>
        <v>13198.1</v>
      </c>
      <c r="E20" s="9">
        <f>F20+G20</f>
        <v>7050</v>
      </c>
      <c r="F20" s="9">
        <v>7050</v>
      </c>
      <c r="G20" s="9">
        <v>0</v>
      </c>
      <c r="H20" s="9">
        <f>I20+J20+K20+L20</f>
        <v>648.1</v>
      </c>
      <c r="I20" s="9">
        <v>648.1</v>
      </c>
      <c r="J20" s="9">
        <v>0</v>
      </c>
      <c r="K20" s="9">
        <v>0</v>
      </c>
      <c r="L20" s="9">
        <v>0</v>
      </c>
      <c r="M20" s="9">
        <f>N20+O20+P20+Q20</f>
        <v>5500</v>
      </c>
      <c r="N20" s="9">
        <v>5500</v>
      </c>
      <c r="O20" s="9">
        <v>0</v>
      </c>
      <c r="P20" s="9">
        <v>0</v>
      </c>
      <c r="Q20" s="9">
        <v>0</v>
      </c>
      <c r="R20" s="45">
        <f>S20+T20+U20+V20</f>
        <v>0</v>
      </c>
      <c r="S20" s="45">
        <v>0</v>
      </c>
      <c r="T20" s="45">
        <v>0</v>
      </c>
      <c r="U20" s="45">
        <v>0</v>
      </c>
      <c r="V20" s="45">
        <v>0</v>
      </c>
      <c r="W20" s="9">
        <f>X20+Y20+Z20+AA20</f>
        <v>0</v>
      </c>
      <c r="X20" s="3">
        <v>0</v>
      </c>
      <c r="Y20" s="3">
        <v>0</v>
      </c>
      <c r="Z20" s="3">
        <v>0</v>
      </c>
      <c r="AA20" s="3">
        <v>0</v>
      </c>
      <c r="AB20" s="40">
        <f>AC20+AD20+AE20+AF20</f>
        <v>0</v>
      </c>
      <c r="AC20" s="40">
        <v>0</v>
      </c>
      <c r="AD20" s="40">
        <v>0</v>
      </c>
      <c r="AE20" s="40">
        <v>0</v>
      </c>
      <c r="AF20" s="40">
        <v>0</v>
      </c>
    </row>
    <row r="21" spans="1:33" ht="67.5" customHeight="1" x14ac:dyDescent="0.25">
      <c r="A21" s="21" t="s">
        <v>37</v>
      </c>
      <c r="B21" s="22" t="s">
        <v>25</v>
      </c>
      <c r="C21" s="22" t="s">
        <v>11</v>
      </c>
      <c r="D21" s="3">
        <f>E21+H21+M21+R21+W21+AB21</f>
        <v>0</v>
      </c>
      <c r="E21" s="9">
        <f>F21+G21</f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f t="shared" ref="M21:M23" si="19">N21+O21+P21+Q21</f>
        <v>0</v>
      </c>
      <c r="N21" s="9">
        <v>0</v>
      </c>
      <c r="O21" s="9">
        <v>0</v>
      </c>
      <c r="P21" s="9">
        <v>0</v>
      </c>
      <c r="Q21" s="9">
        <v>0</v>
      </c>
      <c r="R21" s="45">
        <f t="shared" ref="R21:R23" si="20">S21+T21+U21+V21</f>
        <v>0</v>
      </c>
      <c r="S21" s="45">
        <v>0</v>
      </c>
      <c r="T21" s="45">
        <v>0</v>
      </c>
      <c r="U21" s="45">
        <v>0</v>
      </c>
      <c r="V21" s="45">
        <v>0</v>
      </c>
      <c r="W21" s="9">
        <f t="shared" ref="W21:W23" si="21">X21+Y21+Z21+AA21</f>
        <v>0</v>
      </c>
      <c r="X21" s="3">
        <v>0</v>
      </c>
      <c r="Y21" s="3">
        <v>0</v>
      </c>
      <c r="Z21" s="3">
        <v>0</v>
      </c>
      <c r="AA21" s="3">
        <v>0</v>
      </c>
      <c r="AB21" s="40">
        <f t="shared" ref="AB21:AB23" si="22">AC21+AD21+AE21+AF21</f>
        <v>0</v>
      </c>
      <c r="AC21" s="40">
        <v>0</v>
      </c>
      <c r="AD21" s="40">
        <v>0</v>
      </c>
      <c r="AE21" s="40">
        <v>0</v>
      </c>
      <c r="AF21" s="40">
        <v>0</v>
      </c>
    </row>
    <row r="22" spans="1:33" s="25" customFormat="1" ht="102" customHeight="1" x14ac:dyDescent="0.25">
      <c r="A22" s="21" t="s">
        <v>38</v>
      </c>
      <c r="B22" s="22" t="s">
        <v>35</v>
      </c>
      <c r="C22" s="22" t="s">
        <v>34</v>
      </c>
      <c r="D22" s="23">
        <f t="shared" ref="D22" si="23">E22+H22+M22+R22+W22+AB22</f>
        <v>551.9</v>
      </c>
      <c r="E22" s="24">
        <v>0</v>
      </c>
      <c r="F22" s="24">
        <v>0</v>
      </c>
      <c r="G22" s="24">
        <v>0</v>
      </c>
      <c r="H22" s="24">
        <f>I22+J22+K22+L22</f>
        <v>551.9</v>
      </c>
      <c r="I22" s="24">
        <v>551.9</v>
      </c>
      <c r="J22" s="24">
        <v>0</v>
      </c>
      <c r="K22" s="24">
        <v>0</v>
      </c>
      <c r="L22" s="24">
        <v>0</v>
      </c>
      <c r="M22" s="24">
        <f t="shared" si="19"/>
        <v>0</v>
      </c>
      <c r="N22" s="24">
        <v>0</v>
      </c>
      <c r="O22" s="24">
        <v>0</v>
      </c>
      <c r="P22" s="24">
        <v>0</v>
      </c>
      <c r="Q22" s="24">
        <v>0</v>
      </c>
      <c r="R22" s="45">
        <f t="shared" si="20"/>
        <v>0</v>
      </c>
      <c r="S22" s="24">
        <v>0</v>
      </c>
      <c r="T22" s="24">
        <v>0</v>
      </c>
      <c r="U22" s="24">
        <v>0</v>
      </c>
      <c r="V22" s="24">
        <v>0</v>
      </c>
      <c r="W22" s="24">
        <f t="shared" si="21"/>
        <v>0</v>
      </c>
      <c r="X22" s="23">
        <v>0</v>
      </c>
      <c r="Y22" s="23">
        <v>0</v>
      </c>
      <c r="Z22" s="23">
        <v>0</v>
      </c>
      <c r="AA22" s="23">
        <v>0</v>
      </c>
      <c r="AB22" s="23">
        <f t="shared" si="22"/>
        <v>0</v>
      </c>
      <c r="AC22" s="23">
        <v>0</v>
      </c>
      <c r="AD22" s="23">
        <v>0</v>
      </c>
      <c r="AE22" s="23">
        <v>0</v>
      </c>
      <c r="AF22" s="23">
        <v>0</v>
      </c>
    </row>
    <row r="23" spans="1:33" ht="92.25" customHeight="1" x14ac:dyDescent="0.25">
      <c r="A23" s="21" t="s">
        <v>24</v>
      </c>
      <c r="B23" s="22" t="s">
        <v>20</v>
      </c>
      <c r="C23" s="22" t="s">
        <v>11</v>
      </c>
      <c r="D23" s="3">
        <f>E23+H23+M23+R23+W23+AB23</f>
        <v>333</v>
      </c>
      <c r="E23" s="9">
        <f>F23+G23</f>
        <v>60</v>
      </c>
      <c r="F23" s="9">
        <v>60</v>
      </c>
      <c r="G23" s="9">
        <v>0</v>
      </c>
      <c r="H23" s="9">
        <f>I23+L23</f>
        <v>60</v>
      </c>
      <c r="I23" s="9">
        <v>60</v>
      </c>
      <c r="J23" s="9">
        <v>0</v>
      </c>
      <c r="K23" s="9">
        <v>0</v>
      </c>
      <c r="L23" s="9">
        <v>0</v>
      </c>
      <c r="M23" s="9">
        <f t="shared" si="19"/>
        <v>60</v>
      </c>
      <c r="N23" s="9">
        <v>60</v>
      </c>
      <c r="O23" s="9">
        <v>0</v>
      </c>
      <c r="P23" s="9">
        <v>0</v>
      </c>
      <c r="Q23" s="9">
        <v>0</v>
      </c>
      <c r="R23" s="45">
        <f t="shared" si="20"/>
        <v>33</v>
      </c>
      <c r="S23" s="45">
        <v>33</v>
      </c>
      <c r="T23" s="45">
        <v>0</v>
      </c>
      <c r="U23" s="45">
        <v>0</v>
      </c>
      <c r="V23" s="45">
        <v>0</v>
      </c>
      <c r="W23" s="9">
        <f t="shared" si="21"/>
        <v>60</v>
      </c>
      <c r="X23" s="3">
        <v>60</v>
      </c>
      <c r="Y23" s="3">
        <v>0</v>
      </c>
      <c r="Z23" s="3">
        <v>0</v>
      </c>
      <c r="AA23" s="3">
        <v>0</v>
      </c>
      <c r="AB23" s="40">
        <f t="shared" si="22"/>
        <v>60</v>
      </c>
      <c r="AC23" s="40">
        <v>60</v>
      </c>
      <c r="AD23" s="40">
        <v>0</v>
      </c>
      <c r="AE23" s="40">
        <v>0</v>
      </c>
      <c r="AF23" s="40">
        <v>0</v>
      </c>
    </row>
    <row r="24" spans="1:33" s="26" customFormat="1" ht="61.5" customHeight="1" x14ac:dyDescent="0.25">
      <c r="A24" s="84" t="s">
        <v>32</v>
      </c>
      <c r="B24" s="86" t="s">
        <v>36</v>
      </c>
      <c r="C24" s="88" t="s">
        <v>6</v>
      </c>
      <c r="D24" s="76">
        <f>E24+H24+M24+R24+W24+AB24</f>
        <v>76805.3</v>
      </c>
      <c r="E24" s="62">
        <f t="shared" ref="E24:V24" si="24">E28+E29+E30+E31+E32</f>
        <v>13544.2</v>
      </c>
      <c r="F24" s="62">
        <f t="shared" si="24"/>
        <v>13544.2</v>
      </c>
      <c r="G24" s="62">
        <f t="shared" si="24"/>
        <v>0</v>
      </c>
      <c r="H24" s="62">
        <f t="shared" si="24"/>
        <v>13086.1</v>
      </c>
      <c r="I24" s="62">
        <f t="shared" si="24"/>
        <v>13086.1</v>
      </c>
      <c r="J24" s="62">
        <f t="shared" ref="J24:K24" si="25">J28+J29+J30+J31+J32</f>
        <v>0</v>
      </c>
      <c r="K24" s="62">
        <f t="shared" si="25"/>
        <v>0</v>
      </c>
      <c r="L24" s="62">
        <f t="shared" si="24"/>
        <v>0</v>
      </c>
      <c r="M24" s="62">
        <f t="shared" si="24"/>
        <v>12991</v>
      </c>
      <c r="N24" s="62">
        <f t="shared" si="24"/>
        <v>12991</v>
      </c>
      <c r="O24" s="62">
        <f t="shared" ref="O24:P24" si="26">O28+O29+O30+O31+O32</f>
        <v>0</v>
      </c>
      <c r="P24" s="62">
        <f t="shared" si="26"/>
        <v>0</v>
      </c>
      <c r="Q24" s="62">
        <f t="shared" si="24"/>
        <v>0</v>
      </c>
      <c r="R24" s="62">
        <f t="shared" si="24"/>
        <v>12414</v>
      </c>
      <c r="S24" s="62">
        <f t="shared" si="24"/>
        <v>12414</v>
      </c>
      <c r="T24" s="62">
        <f t="shared" ref="T24:U24" si="27">T28+T29+T30+T31+T32</f>
        <v>0</v>
      </c>
      <c r="U24" s="62">
        <f t="shared" si="27"/>
        <v>0</v>
      </c>
      <c r="V24" s="62">
        <f t="shared" si="24"/>
        <v>0</v>
      </c>
      <c r="W24" s="62">
        <f t="shared" ref="W24:AA24" si="28">W28+W29+W30+W31+W32</f>
        <v>12385</v>
      </c>
      <c r="X24" s="76">
        <f t="shared" si="28"/>
        <v>12385</v>
      </c>
      <c r="Y24" s="76">
        <f t="shared" si="28"/>
        <v>0</v>
      </c>
      <c r="Z24" s="76">
        <f t="shared" si="28"/>
        <v>0</v>
      </c>
      <c r="AA24" s="76">
        <f t="shared" si="28"/>
        <v>0</v>
      </c>
      <c r="AB24" s="67">
        <f t="shared" ref="AB24:AF24" si="29">AB28+AB29+AB30+AB31+AB32</f>
        <v>12385</v>
      </c>
      <c r="AC24" s="67">
        <f t="shared" si="29"/>
        <v>12385</v>
      </c>
      <c r="AD24" s="67">
        <f t="shared" si="29"/>
        <v>0</v>
      </c>
      <c r="AE24" s="67">
        <f t="shared" si="29"/>
        <v>0</v>
      </c>
      <c r="AF24" s="67">
        <f t="shared" si="29"/>
        <v>0</v>
      </c>
      <c r="AG24" s="35"/>
    </row>
    <row r="25" spans="1:33" s="26" customFormat="1" ht="18" customHeight="1" x14ac:dyDescent="0.25">
      <c r="A25" s="85"/>
      <c r="B25" s="86"/>
      <c r="C25" s="89"/>
      <c r="D25" s="76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76"/>
      <c r="Y25" s="76"/>
      <c r="Z25" s="76"/>
      <c r="AA25" s="76"/>
      <c r="AB25" s="68"/>
      <c r="AC25" s="68"/>
      <c r="AD25" s="68"/>
      <c r="AE25" s="68"/>
      <c r="AF25" s="68"/>
    </row>
    <row r="26" spans="1:33" s="26" customFormat="1" ht="62.25" customHeight="1" x14ac:dyDescent="0.25">
      <c r="A26" s="85"/>
      <c r="B26" s="87"/>
      <c r="C26" s="95" t="s">
        <v>11</v>
      </c>
      <c r="D26" s="65">
        <f>E26+H26+M26+R26+W26+AB26</f>
        <v>76805.3</v>
      </c>
      <c r="E26" s="52">
        <f>F26+G26</f>
        <v>13544.2</v>
      </c>
      <c r="F26" s="52">
        <f>F28+F29+F30+F31+F32</f>
        <v>13544.2</v>
      </c>
      <c r="G26" s="52">
        <f t="shared" ref="G26:V26" si="30">G28+G29+G30+G31+G32</f>
        <v>0</v>
      </c>
      <c r="H26" s="52">
        <f>I26+L26</f>
        <v>13086.1</v>
      </c>
      <c r="I26" s="52">
        <f>I28+I29+I30+I31+I32</f>
        <v>13086.1</v>
      </c>
      <c r="J26" s="52">
        <f t="shared" ref="J26:K26" si="31">J28+J29+J30+J31+J32</f>
        <v>0</v>
      </c>
      <c r="K26" s="52">
        <f t="shared" si="31"/>
        <v>0</v>
      </c>
      <c r="L26" s="52">
        <f t="shared" si="30"/>
        <v>0</v>
      </c>
      <c r="M26" s="52">
        <f>N26+Q26</f>
        <v>12991</v>
      </c>
      <c r="N26" s="52">
        <f>N28+N29+N30+N31+N32</f>
        <v>12991</v>
      </c>
      <c r="O26" s="52">
        <f t="shared" ref="O26:P26" si="32">O28+O29+O30+O31+O32</f>
        <v>0</v>
      </c>
      <c r="P26" s="52">
        <f t="shared" si="32"/>
        <v>0</v>
      </c>
      <c r="Q26" s="52">
        <f t="shared" si="30"/>
        <v>0</v>
      </c>
      <c r="R26" s="52">
        <f>S26+T26+U26+V26</f>
        <v>12414</v>
      </c>
      <c r="S26" s="52">
        <f>S28+S29+S30+S31+S32</f>
        <v>12414</v>
      </c>
      <c r="T26" s="52">
        <f t="shared" ref="T26:U26" si="33">T28+T29+T30+T31+T32</f>
        <v>0</v>
      </c>
      <c r="U26" s="52">
        <f t="shared" si="33"/>
        <v>0</v>
      </c>
      <c r="V26" s="52">
        <f t="shared" si="30"/>
        <v>0</v>
      </c>
      <c r="W26" s="52">
        <f>X26+AA26</f>
        <v>12385</v>
      </c>
      <c r="X26" s="65">
        <f>X28+X29+X30+X31+X32</f>
        <v>12385</v>
      </c>
      <c r="Y26" s="65">
        <f t="shared" ref="Y26:AA26" si="34">Y28+Y29+Y30+Y31+Y32</f>
        <v>0</v>
      </c>
      <c r="Z26" s="65">
        <f t="shared" si="34"/>
        <v>0</v>
      </c>
      <c r="AA26" s="65">
        <f t="shared" si="34"/>
        <v>0</v>
      </c>
      <c r="AB26" s="41">
        <f>AC26+AF26</f>
        <v>12385</v>
      </c>
      <c r="AC26" s="41">
        <f>AC28+AC29+AC30+AC31+AC32</f>
        <v>12385</v>
      </c>
      <c r="AD26" s="41">
        <f t="shared" ref="AD26:AF26" si="35">AD28+AD29+AD30+AD31+AD32</f>
        <v>0</v>
      </c>
      <c r="AE26" s="41">
        <f t="shared" si="35"/>
        <v>0</v>
      </c>
      <c r="AF26" s="41">
        <f t="shared" si="35"/>
        <v>0</v>
      </c>
    </row>
    <row r="27" spans="1:33" s="26" customFormat="1" ht="15.75" hidden="1" customHeight="1" x14ac:dyDescent="0.25">
      <c r="A27" s="85"/>
      <c r="B27" s="87"/>
      <c r="C27" s="96"/>
      <c r="D27" s="66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66"/>
      <c r="Y27" s="66"/>
      <c r="Z27" s="66"/>
      <c r="AA27" s="66"/>
      <c r="AB27" s="41"/>
      <c r="AC27" s="41"/>
      <c r="AD27" s="41"/>
      <c r="AE27" s="41"/>
      <c r="AF27" s="41"/>
    </row>
    <row r="28" spans="1:33" s="26" customFormat="1" ht="81.75" customHeight="1" x14ac:dyDescent="0.25">
      <c r="A28" s="27" t="s">
        <v>30</v>
      </c>
      <c r="B28" s="28" t="s">
        <v>36</v>
      </c>
      <c r="C28" s="28" t="s">
        <v>11</v>
      </c>
      <c r="D28" s="4">
        <f>E28+H28+M28+R28+W28</f>
        <v>63</v>
      </c>
      <c r="E28" s="10">
        <v>17</v>
      </c>
      <c r="F28" s="10">
        <v>17</v>
      </c>
      <c r="G28" s="10">
        <v>0</v>
      </c>
      <c r="H28" s="10">
        <v>17</v>
      </c>
      <c r="I28" s="10">
        <v>17</v>
      </c>
      <c r="J28" s="10">
        <v>0</v>
      </c>
      <c r="K28" s="10">
        <v>0</v>
      </c>
      <c r="L28" s="10">
        <v>0</v>
      </c>
      <c r="M28" s="10">
        <f>N28+O28+P28+Q28</f>
        <v>0</v>
      </c>
      <c r="N28" s="10">
        <v>0</v>
      </c>
      <c r="O28" s="10">
        <v>0</v>
      </c>
      <c r="P28" s="10">
        <v>0</v>
      </c>
      <c r="Q28" s="10">
        <v>0</v>
      </c>
      <c r="R28" s="10">
        <f>S28+T28+U28+V28</f>
        <v>29</v>
      </c>
      <c r="S28" s="10">
        <v>29</v>
      </c>
      <c r="T28" s="10">
        <v>0</v>
      </c>
      <c r="U28" s="10">
        <v>0</v>
      </c>
      <c r="V28" s="10">
        <v>0</v>
      </c>
      <c r="W28" s="10">
        <f>X28+Y28+Z28+AA28</f>
        <v>0</v>
      </c>
      <c r="X28" s="4">
        <v>0</v>
      </c>
      <c r="Y28" s="4">
        <v>0</v>
      </c>
      <c r="Z28" s="4">
        <v>0</v>
      </c>
      <c r="AA28" s="4">
        <v>0</v>
      </c>
      <c r="AB28" s="41">
        <f>AC28+AD28+AE28+AF28</f>
        <v>0</v>
      </c>
      <c r="AC28" s="41">
        <v>0</v>
      </c>
      <c r="AD28" s="41">
        <v>0</v>
      </c>
      <c r="AE28" s="41">
        <v>0</v>
      </c>
      <c r="AF28" s="41">
        <v>0</v>
      </c>
    </row>
    <row r="29" spans="1:33" s="26" customFormat="1" ht="94.5" customHeight="1" x14ac:dyDescent="0.25">
      <c r="A29" s="27" t="s">
        <v>29</v>
      </c>
      <c r="B29" s="28" t="s">
        <v>49</v>
      </c>
      <c r="C29" s="28" t="s">
        <v>11</v>
      </c>
      <c r="D29" s="4">
        <f>E29+H29+M29+R29+W29</f>
        <v>187</v>
      </c>
      <c r="E29" s="10">
        <v>187</v>
      </c>
      <c r="F29" s="10">
        <v>187</v>
      </c>
      <c r="G29" s="10">
        <v>0</v>
      </c>
      <c r="H29" s="10">
        <f>I29+L29</f>
        <v>0</v>
      </c>
      <c r="I29" s="10">
        <v>0</v>
      </c>
      <c r="J29" s="10">
        <v>0</v>
      </c>
      <c r="K29" s="10">
        <v>0</v>
      </c>
      <c r="L29" s="10">
        <v>0</v>
      </c>
      <c r="M29" s="10">
        <f>N29+O29+P29+Q29</f>
        <v>0</v>
      </c>
      <c r="N29" s="10">
        <v>0</v>
      </c>
      <c r="O29" s="10">
        <v>0</v>
      </c>
      <c r="P29" s="10">
        <v>0</v>
      </c>
      <c r="Q29" s="10">
        <v>0</v>
      </c>
      <c r="R29" s="10">
        <f>S29+T29+U29+V29</f>
        <v>0</v>
      </c>
      <c r="S29" s="10">
        <v>0</v>
      </c>
      <c r="T29" s="10">
        <v>0</v>
      </c>
      <c r="U29" s="10">
        <v>0</v>
      </c>
      <c r="V29" s="10">
        <v>0</v>
      </c>
      <c r="W29" s="10">
        <f>X29+Y29+Z29+AA29</f>
        <v>0</v>
      </c>
      <c r="X29" s="4">
        <v>0</v>
      </c>
      <c r="Y29" s="4">
        <v>0</v>
      </c>
      <c r="Z29" s="4">
        <v>0</v>
      </c>
      <c r="AA29" s="4">
        <v>0</v>
      </c>
      <c r="AB29" s="41">
        <f>AC29+AD29+AE29+AF29</f>
        <v>0</v>
      </c>
      <c r="AC29" s="41">
        <v>0</v>
      </c>
      <c r="AD29" s="41">
        <v>0</v>
      </c>
      <c r="AE29" s="41">
        <v>0</v>
      </c>
      <c r="AF29" s="41">
        <v>0</v>
      </c>
    </row>
    <row r="30" spans="1:33" s="26" customFormat="1" ht="153.75" customHeight="1" x14ac:dyDescent="0.25">
      <c r="A30" s="27" t="s">
        <v>31</v>
      </c>
      <c r="B30" s="2" t="s">
        <v>47</v>
      </c>
      <c r="C30" s="28" t="s">
        <v>11</v>
      </c>
      <c r="D30" s="4">
        <f>E30+H30+M30+R30+W30</f>
        <v>883.6</v>
      </c>
      <c r="E30" s="10">
        <v>883.6</v>
      </c>
      <c r="F30" s="10">
        <v>883.6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f>S30+T30+U30+V30</f>
        <v>0</v>
      </c>
      <c r="S30" s="10">
        <v>0</v>
      </c>
      <c r="T30" s="10">
        <v>0</v>
      </c>
      <c r="U30" s="10">
        <v>0</v>
      </c>
      <c r="V30" s="10">
        <v>0</v>
      </c>
      <c r="W30" s="10">
        <f>X30+Y30+Z30+AA30</f>
        <v>0</v>
      </c>
      <c r="X30" s="4">
        <v>0</v>
      </c>
      <c r="Y30" s="4">
        <v>0</v>
      </c>
      <c r="Z30" s="4">
        <v>0</v>
      </c>
      <c r="AA30" s="4">
        <v>0</v>
      </c>
      <c r="AB30" s="41">
        <f>AC30+AD30+AE30+AF30</f>
        <v>0</v>
      </c>
      <c r="AC30" s="41">
        <v>0</v>
      </c>
      <c r="AD30" s="41">
        <v>0</v>
      </c>
      <c r="AE30" s="41">
        <v>0</v>
      </c>
      <c r="AF30" s="41">
        <v>0</v>
      </c>
    </row>
    <row r="31" spans="1:33" s="26" customFormat="1" ht="149.25" customHeight="1" x14ac:dyDescent="0.25">
      <c r="A31" s="27" t="s">
        <v>33</v>
      </c>
      <c r="B31" s="28" t="s">
        <v>47</v>
      </c>
      <c r="C31" s="28" t="s">
        <v>11</v>
      </c>
      <c r="D31" s="4">
        <f>E31+H31+M31+R31+W31+AB31</f>
        <v>74203.7</v>
      </c>
      <c r="E31" s="10">
        <v>11818.6</v>
      </c>
      <c r="F31" s="10">
        <v>11818.6</v>
      </c>
      <c r="G31" s="10">
        <v>0</v>
      </c>
      <c r="H31" s="10">
        <v>12344.1</v>
      </c>
      <c r="I31" s="10">
        <v>12344.1</v>
      </c>
      <c r="J31" s="10">
        <v>0</v>
      </c>
      <c r="K31" s="10">
        <v>0</v>
      </c>
      <c r="L31" s="10">
        <v>0</v>
      </c>
      <c r="M31" s="10">
        <f>N31+O31+P31+Q31</f>
        <v>12886</v>
      </c>
      <c r="N31" s="10">
        <v>12886</v>
      </c>
      <c r="O31" s="10">
        <v>0</v>
      </c>
      <c r="P31" s="10">
        <v>0</v>
      </c>
      <c r="Q31" s="10">
        <v>0</v>
      </c>
      <c r="R31" s="10">
        <f>S31+T31+U31+V31</f>
        <v>12385</v>
      </c>
      <c r="S31" s="10">
        <v>12385</v>
      </c>
      <c r="T31" s="10">
        <v>0</v>
      </c>
      <c r="U31" s="10">
        <v>0</v>
      </c>
      <c r="V31" s="10">
        <v>0</v>
      </c>
      <c r="W31" s="10">
        <f>X31+Y31+Z31+AA31</f>
        <v>12385</v>
      </c>
      <c r="X31" s="4">
        <v>12385</v>
      </c>
      <c r="Y31" s="4">
        <v>0</v>
      </c>
      <c r="Z31" s="4">
        <v>0</v>
      </c>
      <c r="AA31" s="4">
        <v>0</v>
      </c>
      <c r="AB31" s="41">
        <f>AC31+AD31+AE31+AF31</f>
        <v>12385</v>
      </c>
      <c r="AC31" s="41">
        <v>12385</v>
      </c>
      <c r="AD31" s="41">
        <v>0</v>
      </c>
      <c r="AE31" s="41">
        <v>0</v>
      </c>
      <c r="AF31" s="41">
        <v>0</v>
      </c>
    </row>
    <row r="32" spans="1:33" s="26" customFormat="1" ht="68.25" customHeight="1" x14ac:dyDescent="0.25">
      <c r="A32" s="27" t="s">
        <v>26</v>
      </c>
      <c r="B32" s="28" t="s">
        <v>36</v>
      </c>
      <c r="C32" s="28" t="s">
        <v>11</v>
      </c>
      <c r="D32" s="4">
        <f>E32+H32+M32+R32+W32+AB32</f>
        <v>1468</v>
      </c>
      <c r="E32" s="10">
        <v>638</v>
      </c>
      <c r="F32" s="10">
        <v>638</v>
      </c>
      <c r="G32" s="10">
        <v>0</v>
      </c>
      <c r="H32" s="10">
        <v>725</v>
      </c>
      <c r="I32" s="10">
        <v>725</v>
      </c>
      <c r="J32" s="10">
        <v>0</v>
      </c>
      <c r="K32" s="10">
        <v>0</v>
      </c>
      <c r="L32" s="10">
        <v>0</v>
      </c>
      <c r="M32" s="10">
        <f>N32+O32+P32+Q32</f>
        <v>105</v>
      </c>
      <c r="N32" s="10">
        <v>105</v>
      </c>
      <c r="O32" s="10">
        <v>0</v>
      </c>
      <c r="P32" s="10">
        <v>0</v>
      </c>
      <c r="Q32" s="10">
        <v>0</v>
      </c>
      <c r="R32" s="10">
        <f>S32+T32+U32+V32</f>
        <v>0</v>
      </c>
      <c r="S32" s="10">
        <v>0</v>
      </c>
      <c r="T32" s="10">
        <v>0</v>
      </c>
      <c r="U32" s="10">
        <v>0</v>
      </c>
      <c r="V32" s="10">
        <v>0</v>
      </c>
      <c r="W32" s="10">
        <f>X32+Y32+Z32+AA32</f>
        <v>0</v>
      </c>
      <c r="X32" s="4">
        <v>0</v>
      </c>
      <c r="Y32" s="4">
        <v>0</v>
      </c>
      <c r="Z32" s="4">
        <v>0</v>
      </c>
      <c r="AA32" s="4">
        <v>0</v>
      </c>
      <c r="AB32" s="41">
        <f>AC32+AD32+AE32+AF32</f>
        <v>0</v>
      </c>
      <c r="AC32" s="41">
        <v>0</v>
      </c>
      <c r="AD32" s="41">
        <v>0</v>
      </c>
      <c r="AE32" s="41">
        <v>0</v>
      </c>
      <c r="AF32" s="41">
        <v>0</v>
      </c>
    </row>
    <row r="33" spans="1:33" s="14" customFormat="1" ht="83.25" customHeight="1" x14ac:dyDescent="0.25">
      <c r="A33" s="90" t="s">
        <v>15</v>
      </c>
      <c r="B33" s="80" t="s">
        <v>36</v>
      </c>
      <c r="C33" s="6" t="s">
        <v>6</v>
      </c>
      <c r="D33" s="5">
        <f>D34+D35</f>
        <v>453.5</v>
      </c>
      <c r="E33" s="11">
        <f t="shared" ref="E33:V33" si="36">E34+E35</f>
        <v>453.5</v>
      </c>
      <c r="F33" s="12">
        <f t="shared" si="36"/>
        <v>453.5</v>
      </c>
      <c r="G33" s="12">
        <f t="shared" si="36"/>
        <v>0</v>
      </c>
      <c r="H33" s="12">
        <f t="shared" si="36"/>
        <v>0</v>
      </c>
      <c r="I33" s="12">
        <f t="shared" si="36"/>
        <v>0</v>
      </c>
      <c r="J33" s="12">
        <f t="shared" si="36"/>
        <v>0</v>
      </c>
      <c r="K33" s="12">
        <f t="shared" si="36"/>
        <v>0</v>
      </c>
      <c r="L33" s="12">
        <f t="shared" si="36"/>
        <v>0</v>
      </c>
      <c r="M33" s="12">
        <f t="shared" si="36"/>
        <v>0</v>
      </c>
      <c r="N33" s="12">
        <f t="shared" si="36"/>
        <v>0</v>
      </c>
      <c r="O33" s="12">
        <f t="shared" si="36"/>
        <v>0</v>
      </c>
      <c r="P33" s="12">
        <f t="shared" si="36"/>
        <v>0</v>
      </c>
      <c r="Q33" s="12">
        <f t="shared" si="36"/>
        <v>0</v>
      </c>
      <c r="R33" s="43">
        <f t="shared" si="36"/>
        <v>0</v>
      </c>
      <c r="S33" s="43">
        <f t="shared" si="36"/>
        <v>0</v>
      </c>
      <c r="T33" s="43">
        <f t="shared" si="36"/>
        <v>0</v>
      </c>
      <c r="U33" s="43">
        <f t="shared" si="36"/>
        <v>0</v>
      </c>
      <c r="V33" s="43">
        <f t="shared" si="36"/>
        <v>0</v>
      </c>
      <c r="W33" s="12">
        <f t="shared" ref="W33:AA33" si="37">W34+W35</f>
        <v>0</v>
      </c>
      <c r="X33" s="5">
        <f t="shared" si="37"/>
        <v>0</v>
      </c>
      <c r="Y33" s="5">
        <f t="shared" si="37"/>
        <v>0</v>
      </c>
      <c r="Z33" s="5">
        <f t="shared" si="37"/>
        <v>0</v>
      </c>
      <c r="AA33" s="5">
        <f t="shared" si="37"/>
        <v>0</v>
      </c>
      <c r="AB33" s="38">
        <f t="shared" ref="AB33:AF33" si="38">AB34+AB35</f>
        <v>0</v>
      </c>
      <c r="AC33" s="38">
        <f t="shared" si="38"/>
        <v>0</v>
      </c>
      <c r="AD33" s="38">
        <f t="shared" si="38"/>
        <v>0</v>
      </c>
      <c r="AE33" s="38">
        <f t="shared" si="38"/>
        <v>0</v>
      </c>
      <c r="AF33" s="38">
        <f t="shared" si="38"/>
        <v>0</v>
      </c>
    </row>
    <row r="34" spans="1:33" s="14" customFormat="1" ht="68.25" customHeight="1" x14ac:dyDescent="0.25">
      <c r="A34" s="91"/>
      <c r="B34" s="81"/>
      <c r="C34" s="6" t="s">
        <v>18</v>
      </c>
      <c r="D34" s="5">
        <f>D36+D37</f>
        <v>373.5</v>
      </c>
      <c r="E34" s="11">
        <f t="shared" ref="E34:V34" si="39">E36+E37</f>
        <v>373.5</v>
      </c>
      <c r="F34" s="12">
        <f t="shared" si="39"/>
        <v>373.5</v>
      </c>
      <c r="G34" s="12">
        <f t="shared" si="39"/>
        <v>0</v>
      </c>
      <c r="H34" s="12">
        <f t="shared" si="39"/>
        <v>0</v>
      </c>
      <c r="I34" s="12">
        <f t="shared" si="39"/>
        <v>0</v>
      </c>
      <c r="J34" s="12">
        <f t="shared" si="39"/>
        <v>0</v>
      </c>
      <c r="K34" s="12">
        <f t="shared" si="39"/>
        <v>0</v>
      </c>
      <c r="L34" s="12">
        <f t="shared" si="39"/>
        <v>0</v>
      </c>
      <c r="M34" s="12">
        <f t="shared" si="39"/>
        <v>0</v>
      </c>
      <c r="N34" s="12">
        <f t="shared" si="39"/>
        <v>0</v>
      </c>
      <c r="O34" s="12">
        <f t="shared" si="39"/>
        <v>0</v>
      </c>
      <c r="P34" s="12">
        <f t="shared" si="39"/>
        <v>0</v>
      </c>
      <c r="Q34" s="12">
        <f t="shared" si="39"/>
        <v>0</v>
      </c>
      <c r="R34" s="43">
        <f t="shared" si="39"/>
        <v>0</v>
      </c>
      <c r="S34" s="43">
        <v>0</v>
      </c>
      <c r="T34" s="43">
        <f t="shared" si="39"/>
        <v>0</v>
      </c>
      <c r="U34" s="43">
        <f t="shared" si="39"/>
        <v>0</v>
      </c>
      <c r="V34" s="43">
        <f t="shared" si="39"/>
        <v>0</v>
      </c>
      <c r="W34" s="12">
        <f t="shared" ref="W34" si="40">W36+W37</f>
        <v>0</v>
      </c>
      <c r="X34" s="5">
        <v>0</v>
      </c>
      <c r="Y34" s="5">
        <f t="shared" ref="Y34:AB34" si="41">Y36+Y37</f>
        <v>0</v>
      </c>
      <c r="Z34" s="5">
        <f t="shared" si="41"/>
        <v>0</v>
      </c>
      <c r="AA34" s="5">
        <f t="shared" si="41"/>
        <v>0</v>
      </c>
      <c r="AB34" s="38">
        <f t="shared" si="41"/>
        <v>0</v>
      </c>
      <c r="AC34" s="38">
        <v>0</v>
      </c>
      <c r="AD34" s="38">
        <f t="shared" ref="AD34:AF34" si="42">AD36+AD37</f>
        <v>0</v>
      </c>
      <c r="AE34" s="38">
        <f t="shared" si="42"/>
        <v>0</v>
      </c>
      <c r="AF34" s="38">
        <f t="shared" si="42"/>
        <v>0</v>
      </c>
    </row>
    <row r="35" spans="1:33" s="14" customFormat="1" ht="78.75" customHeight="1" x14ac:dyDescent="0.25">
      <c r="A35" s="94"/>
      <c r="B35" s="92"/>
      <c r="C35" s="6" t="s">
        <v>17</v>
      </c>
      <c r="D35" s="5">
        <f>D38</f>
        <v>80</v>
      </c>
      <c r="E35" s="11">
        <f>E38</f>
        <v>80</v>
      </c>
      <c r="F35" s="12">
        <f t="shared" ref="F35:V35" si="43">F38</f>
        <v>80</v>
      </c>
      <c r="G35" s="12">
        <f t="shared" si="43"/>
        <v>0</v>
      </c>
      <c r="H35" s="12">
        <v>0</v>
      </c>
      <c r="I35" s="12">
        <f t="shared" si="43"/>
        <v>0</v>
      </c>
      <c r="J35" s="12">
        <f t="shared" si="43"/>
        <v>0</v>
      </c>
      <c r="K35" s="12">
        <f t="shared" si="43"/>
        <v>0</v>
      </c>
      <c r="L35" s="12">
        <f t="shared" si="43"/>
        <v>0</v>
      </c>
      <c r="M35" s="12">
        <f t="shared" si="43"/>
        <v>0</v>
      </c>
      <c r="N35" s="12">
        <f t="shared" si="43"/>
        <v>0</v>
      </c>
      <c r="O35" s="12">
        <f t="shared" si="43"/>
        <v>0</v>
      </c>
      <c r="P35" s="12">
        <f t="shared" si="43"/>
        <v>0</v>
      </c>
      <c r="Q35" s="12">
        <f t="shared" si="43"/>
        <v>0</v>
      </c>
      <c r="R35" s="43">
        <v>0</v>
      </c>
      <c r="S35" s="43">
        <v>0</v>
      </c>
      <c r="T35" s="43">
        <f t="shared" si="43"/>
        <v>0</v>
      </c>
      <c r="U35" s="43">
        <f t="shared" si="43"/>
        <v>0</v>
      </c>
      <c r="V35" s="43">
        <f t="shared" si="43"/>
        <v>0</v>
      </c>
      <c r="W35" s="12">
        <v>0</v>
      </c>
      <c r="X35" s="5">
        <v>0</v>
      </c>
      <c r="Y35" s="5">
        <f t="shared" ref="Y35:AA35" si="44">Y38</f>
        <v>0</v>
      </c>
      <c r="Z35" s="5">
        <f t="shared" si="44"/>
        <v>0</v>
      </c>
      <c r="AA35" s="5">
        <f t="shared" si="44"/>
        <v>0</v>
      </c>
      <c r="AB35" s="38">
        <v>0</v>
      </c>
      <c r="AC35" s="38">
        <v>0</v>
      </c>
      <c r="AD35" s="38">
        <f t="shared" ref="AD35:AF35" si="45">AD38</f>
        <v>0</v>
      </c>
      <c r="AE35" s="38">
        <f t="shared" si="45"/>
        <v>0</v>
      </c>
      <c r="AF35" s="38">
        <f t="shared" si="45"/>
        <v>0</v>
      </c>
    </row>
    <row r="36" spans="1:33" s="14" customFormat="1" ht="100.5" customHeight="1" x14ac:dyDescent="0.25">
      <c r="A36" s="21" t="s">
        <v>27</v>
      </c>
      <c r="B36" s="22" t="s">
        <v>18</v>
      </c>
      <c r="C36" s="22" t="s">
        <v>18</v>
      </c>
      <c r="D36" s="3">
        <f t="shared" ref="D36:D43" si="46">E36+H36+M36+R36+W36</f>
        <v>23</v>
      </c>
      <c r="E36" s="9">
        <v>23</v>
      </c>
      <c r="F36" s="9">
        <v>23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9">
        <v>0</v>
      </c>
      <c r="X36" s="3">
        <v>0</v>
      </c>
      <c r="Y36" s="3">
        <v>0</v>
      </c>
      <c r="Z36" s="3">
        <v>0</v>
      </c>
      <c r="AA36" s="3">
        <v>0</v>
      </c>
      <c r="AB36" s="40">
        <v>0</v>
      </c>
      <c r="AC36" s="40">
        <v>0</v>
      </c>
      <c r="AD36" s="40">
        <v>0</v>
      </c>
      <c r="AE36" s="40">
        <v>0</v>
      </c>
      <c r="AF36" s="40">
        <v>0</v>
      </c>
    </row>
    <row r="37" spans="1:33" s="14" customFormat="1" ht="92.25" customHeight="1" x14ac:dyDescent="0.25">
      <c r="A37" s="93" t="s">
        <v>28</v>
      </c>
      <c r="B37" s="22" t="s">
        <v>18</v>
      </c>
      <c r="C37" s="22" t="s">
        <v>18</v>
      </c>
      <c r="D37" s="3">
        <f t="shared" si="46"/>
        <v>350.5</v>
      </c>
      <c r="E37" s="9">
        <f>F37+G37</f>
        <v>350.5</v>
      </c>
      <c r="F37" s="9">
        <v>350.5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9">
        <v>0</v>
      </c>
      <c r="X37" s="3">
        <v>0</v>
      </c>
      <c r="Y37" s="3">
        <v>0</v>
      </c>
      <c r="Z37" s="3">
        <v>0</v>
      </c>
      <c r="AA37" s="3">
        <v>0</v>
      </c>
      <c r="AB37" s="40">
        <v>0</v>
      </c>
      <c r="AC37" s="40">
        <v>0</v>
      </c>
      <c r="AD37" s="40">
        <v>0</v>
      </c>
      <c r="AE37" s="40">
        <v>0</v>
      </c>
      <c r="AF37" s="40">
        <v>0</v>
      </c>
    </row>
    <row r="38" spans="1:33" s="14" customFormat="1" ht="83.25" customHeight="1" x14ac:dyDescent="0.25">
      <c r="A38" s="94"/>
      <c r="B38" s="22" t="s">
        <v>17</v>
      </c>
      <c r="C38" s="22" t="s">
        <v>17</v>
      </c>
      <c r="D38" s="3">
        <f t="shared" si="46"/>
        <v>80</v>
      </c>
      <c r="E38" s="9">
        <v>80</v>
      </c>
      <c r="F38" s="9">
        <v>80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9">
        <v>0</v>
      </c>
      <c r="X38" s="3">
        <v>0</v>
      </c>
      <c r="Y38" s="3">
        <v>0</v>
      </c>
      <c r="Z38" s="3">
        <v>0</v>
      </c>
      <c r="AA38" s="3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v>0</v>
      </c>
    </row>
    <row r="39" spans="1:33" s="14" customFormat="1" ht="79.5" customHeight="1" x14ac:dyDescent="0.25">
      <c r="A39" s="90" t="s">
        <v>16</v>
      </c>
      <c r="B39" s="80" t="s">
        <v>36</v>
      </c>
      <c r="C39" s="6" t="s">
        <v>6</v>
      </c>
      <c r="D39" s="5">
        <f>D40+D41</f>
        <v>28191.3</v>
      </c>
      <c r="E39" s="12">
        <f>F39+G39</f>
        <v>15220</v>
      </c>
      <c r="F39" s="12">
        <f>F40+F41</f>
        <v>15220</v>
      </c>
      <c r="G39" s="12">
        <f t="shared" ref="G39:V39" si="47">G40+G41</f>
        <v>0</v>
      </c>
      <c r="H39" s="12">
        <f>I39</f>
        <v>9207.2000000000007</v>
      </c>
      <c r="I39" s="12">
        <f>I40+I41</f>
        <v>9207.2000000000007</v>
      </c>
      <c r="J39" s="12">
        <f t="shared" ref="J39:K39" si="48">J40+J41</f>
        <v>0</v>
      </c>
      <c r="K39" s="12">
        <f t="shared" si="48"/>
        <v>0</v>
      </c>
      <c r="L39" s="12">
        <f t="shared" si="47"/>
        <v>0</v>
      </c>
      <c r="M39" s="12">
        <f>N39+Q39</f>
        <v>3291.4</v>
      </c>
      <c r="N39" s="12">
        <f>N40+N41</f>
        <v>3291.4</v>
      </c>
      <c r="O39" s="12">
        <f t="shared" ref="O39:P39" si="49">O40+O41</f>
        <v>0</v>
      </c>
      <c r="P39" s="12">
        <f t="shared" si="49"/>
        <v>0</v>
      </c>
      <c r="Q39" s="12">
        <f t="shared" si="47"/>
        <v>0</v>
      </c>
      <c r="R39" s="43">
        <f>S39+V39</f>
        <v>472.7</v>
      </c>
      <c r="S39" s="43">
        <f>S40+S41</f>
        <v>472.7</v>
      </c>
      <c r="T39" s="43">
        <f t="shared" ref="T39:U39" si="50">T40+T41</f>
        <v>0</v>
      </c>
      <c r="U39" s="43">
        <f t="shared" si="50"/>
        <v>0</v>
      </c>
      <c r="V39" s="43">
        <f t="shared" si="47"/>
        <v>0</v>
      </c>
      <c r="W39" s="12">
        <f>X39+AA39</f>
        <v>0</v>
      </c>
      <c r="X39" s="5">
        <f>X40+X41</f>
        <v>0</v>
      </c>
      <c r="Y39" s="5">
        <f t="shared" ref="Y39:AA39" si="51">Y40+Y41</f>
        <v>0</v>
      </c>
      <c r="Z39" s="5">
        <f t="shared" si="51"/>
        <v>0</v>
      </c>
      <c r="AA39" s="5">
        <f t="shared" si="51"/>
        <v>0</v>
      </c>
      <c r="AB39" s="38">
        <f t="shared" ref="AB39:AB41" si="52">AC39+AF39</f>
        <v>0</v>
      </c>
      <c r="AC39" s="38">
        <f t="shared" ref="AC39:AF39" si="53">AC40+AC41</f>
        <v>0</v>
      </c>
      <c r="AD39" s="38">
        <f t="shared" si="53"/>
        <v>0</v>
      </c>
      <c r="AE39" s="38">
        <f t="shared" si="53"/>
        <v>0</v>
      </c>
      <c r="AF39" s="38">
        <f t="shared" si="53"/>
        <v>0</v>
      </c>
      <c r="AG39" s="34"/>
    </row>
    <row r="40" spans="1:33" s="14" customFormat="1" ht="60" customHeight="1" x14ac:dyDescent="0.25">
      <c r="A40" s="91"/>
      <c r="B40" s="81"/>
      <c r="C40" s="6" t="s">
        <v>14</v>
      </c>
      <c r="D40" s="3">
        <f>E40+H40+M40+R40+W40+AB40</f>
        <v>1864.1000000000001</v>
      </c>
      <c r="E40" s="9">
        <f>F40+G40</f>
        <v>220</v>
      </c>
      <c r="F40" s="9">
        <f t="shared" ref="F40:V41" si="54">F42</f>
        <v>220</v>
      </c>
      <c r="G40" s="9">
        <f t="shared" si="54"/>
        <v>0</v>
      </c>
      <c r="H40" s="9">
        <f>I40+L40</f>
        <v>200</v>
      </c>
      <c r="I40" s="9">
        <f t="shared" si="54"/>
        <v>200</v>
      </c>
      <c r="J40" s="9">
        <f t="shared" si="54"/>
        <v>0</v>
      </c>
      <c r="K40" s="9">
        <v>0</v>
      </c>
      <c r="L40" s="9">
        <f t="shared" si="54"/>
        <v>0</v>
      </c>
      <c r="M40" s="9">
        <f>N40+Q40</f>
        <v>971.4</v>
      </c>
      <c r="N40" s="9">
        <v>971.4</v>
      </c>
      <c r="O40" s="9">
        <f t="shared" si="54"/>
        <v>0</v>
      </c>
      <c r="P40" s="9">
        <f t="shared" si="54"/>
        <v>0</v>
      </c>
      <c r="Q40" s="9">
        <f t="shared" si="54"/>
        <v>0</v>
      </c>
      <c r="R40" s="45">
        <f>S40+V40</f>
        <v>472.7</v>
      </c>
      <c r="S40" s="45">
        <f t="shared" si="54"/>
        <v>472.7</v>
      </c>
      <c r="T40" s="45">
        <f t="shared" si="54"/>
        <v>0</v>
      </c>
      <c r="U40" s="45">
        <f t="shared" si="54"/>
        <v>0</v>
      </c>
      <c r="V40" s="45">
        <f t="shared" si="54"/>
        <v>0</v>
      </c>
      <c r="W40" s="9">
        <f>X40+AA40</f>
        <v>0</v>
      </c>
      <c r="X40" s="3">
        <f t="shared" ref="X40:AA40" si="55">X42</f>
        <v>0</v>
      </c>
      <c r="Y40" s="3">
        <f t="shared" si="55"/>
        <v>0</v>
      </c>
      <c r="Z40" s="3">
        <f t="shared" si="55"/>
        <v>0</v>
      </c>
      <c r="AA40" s="3">
        <f t="shared" si="55"/>
        <v>0</v>
      </c>
      <c r="AB40" s="40">
        <f t="shared" si="52"/>
        <v>0</v>
      </c>
      <c r="AC40" s="40">
        <f t="shared" ref="AC40:AF40" si="56">AC41+AC42</f>
        <v>0</v>
      </c>
      <c r="AD40" s="40">
        <f t="shared" si="56"/>
        <v>0</v>
      </c>
      <c r="AE40" s="40">
        <f t="shared" si="56"/>
        <v>0</v>
      </c>
      <c r="AF40" s="40">
        <f t="shared" si="56"/>
        <v>0</v>
      </c>
    </row>
    <row r="41" spans="1:33" s="14" customFormat="1" ht="71.25" customHeight="1" x14ac:dyDescent="0.25">
      <c r="A41" s="91"/>
      <c r="B41" s="92"/>
      <c r="C41" s="29" t="s">
        <v>17</v>
      </c>
      <c r="D41" s="3">
        <f>E41+H41+M41+R41+W41+AB41</f>
        <v>26327.200000000001</v>
      </c>
      <c r="E41" s="9">
        <f>F41+G41</f>
        <v>15000</v>
      </c>
      <c r="F41" s="9">
        <f t="shared" ref="F41:V41" si="57">F43</f>
        <v>15000</v>
      </c>
      <c r="G41" s="9">
        <f t="shared" si="57"/>
        <v>0</v>
      </c>
      <c r="H41" s="9">
        <f>I41+L41</f>
        <v>9007.2000000000007</v>
      </c>
      <c r="I41" s="9">
        <f t="shared" si="57"/>
        <v>9007.2000000000007</v>
      </c>
      <c r="J41" s="9">
        <f t="shared" si="54"/>
        <v>0</v>
      </c>
      <c r="K41" s="9">
        <f t="shared" si="54"/>
        <v>0</v>
      </c>
      <c r="L41" s="9">
        <f t="shared" si="57"/>
        <v>0</v>
      </c>
      <c r="M41" s="9">
        <f>N41+Q41</f>
        <v>2320</v>
      </c>
      <c r="N41" s="9">
        <f t="shared" si="57"/>
        <v>2320</v>
      </c>
      <c r="O41" s="9">
        <f t="shared" si="54"/>
        <v>0</v>
      </c>
      <c r="P41" s="9">
        <f t="shared" si="54"/>
        <v>0</v>
      </c>
      <c r="Q41" s="9">
        <f t="shared" si="57"/>
        <v>0</v>
      </c>
      <c r="R41" s="45">
        <f>S41+V41</f>
        <v>0</v>
      </c>
      <c r="S41" s="45">
        <f t="shared" si="57"/>
        <v>0</v>
      </c>
      <c r="T41" s="45">
        <f t="shared" si="54"/>
        <v>0</v>
      </c>
      <c r="U41" s="45">
        <f t="shared" si="54"/>
        <v>0</v>
      </c>
      <c r="V41" s="45">
        <f t="shared" si="57"/>
        <v>0</v>
      </c>
      <c r="W41" s="9">
        <f>X41+AA41</f>
        <v>0</v>
      </c>
      <c r="X41" s="3">
        <f t="shared" ref="X41:AA41" si="58">X43</f>
        <v>0</v>
      </c>
      <c r="Y41" s="3">
        <f t="shared" si="58"/>
        <v>0</v>
      </c>
      <c r="Z41" s="3">
        <f t="shared" si="58"/>
        <v>0</v>
      </c>
      <c r="AA41" s="3">
        <f t="shared" si="58"/>
        <v>0</v>
      </c>
      <c r="AB41" s="40">
        <f t="shared" si="52"/>
        <v>0</v>
      </c>
      <c r="AC41" s="40">
        <f t="shared" ref="AC41:AF41" si="59">AC42+AC43</f>
        <v>0</v>
      </c>
      <c r="AD41" s="40">
        <f t="shared" si="59"/>
        <v>0</v>
      </c>
      <c r="AE41" s="40">
        <f t="shared" si="59"/>
        <v>0</v>
      </c>
      <c r="AF41" s="40">
        <f t="shared" si="59"/>
        <v>0</v>
      </c>
    </row>
    <row r="42" spans="1:33" s="14" customFormat="1" ht="93.75" customHeight="1" x14ac:dyDescent="0.25">
      <c r="A42" s="21" t="s">
        <v>55</v>
      </c>
      <c r="B42" s="22" t="s">
        <v>36</v>
      </c>
      <c r="C42" s="22" t="s">
        <v>14</v>
      </c>
      <c r="D42" s="3">
        <f t="shared" si="46"/>
        <v>1864.1000000000001</v>
      </c>
      <c r="E42" s="9">
        <f>F42+G42</f>
        <v>220</v>
      </c>
      <c r="F42" s="9">
        <v>220</v>
      </c>
      <c r="G42" s="9">
        <v>0</v>
      </c>
      <c r="H42" s="9">
        <f>I42+L42</f>
        <v>200</v>
      </c>
      <c r="I42" s="9">
        <v>200</v>
      </c>
      <c r="J42" s="9">
        <v>0</v>
      </c>
      <c r="K42" s="9">
        <v>0</v>
      </c>
      <c r="L42" s="9">
        <v>0</v>
      </c>
      <c r="M42" s="9">
        <f>N42+Q42</f>
        <v>971.4</v>
      </c>
      <c r="N42" s="9">
        <v>971.4</v>
      </c>
      <c r="O42" s="9">
        <v>0</v>
      </c>
      <c r="P42" s="9">
        <v>0</v>
      </c>
      <c r="Q42" s="9">
        <v>0</v>
      </c>
      <c r="R42" s="45">
        <f>S42+V42</f>
        <v>472.7</v>
      </c>
      <c r="S42" s="45">
        <v>472.7</v>
      </c>
      <c r="T42" s="45">
        <v>0</v>
      </c>
      <c r="U42" s="45">
        <v>0</v>
      </c>
      <c r="V42" s="45">
        <v>0</v>
      </c>
      <c r="W42" s="9">
        <f>X42+AA42</f>
        <v>0</v>
      </c>
      <c r="X42" s="3">
        <v>0</v>
      </c>
      <c r="Y42" s="3">
        <v>0</v>
      </c>
      <c r="Z42" s="3">
        <v>0</v>
      </c>
      <c r="AA42" s="3">
        <v>0</v>
      </c>
      <c r="AB42" s="40">
        <f>AC42+AF42</f>
        <v>0</v>
      </c>
      <c r="AC42" s="40">
        <v>0</v>
      </c>
      <c r="AD42" s="40">
        <v>0</v>
      </c>
      <c r="AE42" s="40">
        <v>0</v>
      </c>
      <c r="AF42" s="40">
        <v>0</v>
      </c>
    </row>
    <row r="43" spans="1:33" s="14" customFormat="1" ht="98.25" customHeight="1" x14ac:dyDescent="0.25">
      <c r="A43" s="21" t="s">
        <v>56</v>
      </c>
      <c r="B43" s="22" t="s">
        <v>17</v>
      </c>
      <c r="C43" s="22" t="s">
        <v>17</v>
      </c>
      <c r="D43" s="3">
        <f t="shared" si="46"/>
        <v>26327.200000000001</v>
      </c>
      <c r="E43" s="9">
        <f>F43+G43</f>
        <v>15000</v>
      </c>
      <c r="F43" s="9">
        <v>15000</v>
      </c>
      <c r="G43" s="9">
        <v>0</v>
      </c>
      <c r="H43" s="9">
        <v>9007.2000000000007</v>
      </c>
      <c r="I43" s="9">
        <v>9007.2000000000007</v>
      </c>
      <c r="J43" s="9">
        <v>0</v>
      </c>
      <c r="K43" s="9">
        <v>0</v>
      </c>
      <c r="L43" s="9">
        <v>0</v>
      </c>
      <c r="M43" s="9">
        <f>N43+Q43</f>
        <v>2320</v>
      </c>
      <c r="N43" s="9">
        <v>2320</v>
      </c>
      <c r="O43" s="9">
        <v>0</v>
      </c>
      <c r="P43" s="9">
        <v>0</v>
      </c>
      <c r="Q43" s="9">
        <v>0</v>
      </c>
      <c r="R43" s="45">
        <f>S43+V43</f>
        <v>0</v>
      </c>
      <c r="S43" s="45">
        <v>0</v>
      </c>
      <c r="T43" s="45">
        <v>0</v>
      </c>
      <c r="U43" s="45">
        <v>0</v>
      </c>
      <c r="V43" s="45">
        <v>0</v>
      </c>
      <c r="W43" s="9">
        <f>X43+AA43</f>
        <v>0</v>
      </c>
      <c r="X43" s="3">
        <v>0</v>
      </c>
      <c r="Y43" s="3">
        <v>0</v>
      </c>
      <c r="Z43" s="3">
        <v>0</v>
      </c>
      <c r="AA43" s="3">
        <v>0</v>
      </c>
      <c r="AB43" s="40">
        <f>AC43+AF43</f>
        <v>0</v>
      </c>
      <c r="AC43" s="40">
        <v>0</v>
      </c>
      <c r="AD43" s="40">
        <v>0</v>
      </c>
      <c r="AE43" s="40">
        <v>0</v>
      </c>
      <c r="AF43" s="40">
        <v>0</v>
      </c>
    </row>
    <row r="44" spans="1:33" s="14" customFormat="1" ht="134.25" customHeight="1" x14ac:dyDescent="0.25">
      <c r="A44" s="30" t="s">
        <v>39</v>
      </c>
      <c r="B44" s="28" t="s">
        <v>51</v>
      </c>
      <c r="C44" s="6" t="s">
        <v>1</v>
      </c>
      <c r="D44" s="5">
        <f t="shared" ref="D44:D47" si="60">E44+H44+M44+R44+W44+AB44</f>
        <v>44344.7</v>
      </c>
      <c r="E44" s="12">
        <f t="shared" ref="E44:V44" si="61">E45+E46+E47+E48</f>
        <v>0</v>
      </c>
      <c r="F44" s="12">
        <f t="shared" si="61"/>
        <v>0</v>
      </c>
      <c r="G44" s="12">
        <f t="shared" si="61"/>
        <v>0</v>
      </c>
      <c r="H44" s="12">
        <f t="shared" si="61"/>
        <v>7310.9</v>
      </c>
      <c r="I44" s="12">
        <f t="shared" si="61"/>
        <v>155</v>
      </c>
      <c r="J44" s="12">
        <f t="shared" si="61"/>
        <v>6805.9</v>
      </c>
      <c r="K44" s="12">
        <f t="shared" si="61"/>
        <v>350</v>
      </c>
      <c r="L44" s="12">
        <f t="shared" si="61"/>
        <v>0</v>
      </c>
      <c r="M44" s="12">
        <f t="shared" si="61"/>
        <v>8790.7999999999993</v>
      </c>
      <c r="N44" s="12">
        <f t="shared" si="61"/>
        <v>265</v>
      </c>
      <c r="O44" s="12">
        <f t="shared" si="61"/>
        <v>8175.8</v>
      </c>
      <c r="P44" s="12">
        <f t="shared" si="61"/>
        <v>350</v>
      </c>
      <c r="Q44" s="12">
        <f t="shared" si="61"/>
        <v>0</v>
      </c>
      <c r="R44" s="43">
        <f>S44+T44+U44+V44</f>
        <v>5573</v>
      </c>
      <c r="S44" s="43">
        <f t="shared" si="61"/>
        <v>150</v>
      </c>
      <c r="T44" s="43">
        <v>5073</v>
      </c>
      <c r="U44" s="43">
        <f t="shared" si="61"/>
        <v>350</v>
      </c>
      <c r="V44" s="43">
        <f t="shared" si="61"/>
        <v>0</v>
      </c>
      <c r="W44" s="12">
        <f>X44+Y44+Z44+AA44</f>
        <v>11335</v>
      </c>
      <c r="X44" s="5">
        <f t="shared" ref="X44:AF44" si="62">X45+X46+X47+X48</f>
        <v>150</v>
      </c>
      <c r="Y44" s="5">
        <f t="shared" si="62"/>
        <v>10835</v>
      </c>
      <c r="Z44" s="5">
        <f t="shared" si="62"/>
        <v>350</v>
      </c>
      <c r="AA44" s="5">
        <f t="shared" si="62"/>
        <v>0</v>
      </c>
      <c r="AB44" s="38">
        <f>AC44+AD44+AE44+AF44</f>
        <v>11335</v>
      </c>
      <c r="AC44" s="38">
        <f t="shared" si="62"/>
        <v>150</v>
      </c>
      <c r="AD44" s="38">
        <f t="shared" si="62"/>
        <v>10835</v>
      </c>
      <c r="AE44" s="38">
        <f t="shared" si="62"/>
        <v>350</v>
      </c>
      <c r="AF44" s="38">
        <f t="shared" si="62"/>
        <v>0</v>
      </c>
      <c r="AG44" s="34"/>
    </row>
    <row r="45" spans="1:33" s="14" customFormat="1" ht="182.25" customHeight="1" x14ac:dyDescent="0.25">
      <c r="A45" s="21" t="s">
        <v>57</v>
      </c>
      <c r="B45" s="33" t="s">
        <v>51</v>
      </c>
      <c r="C45" s="22" t="s">
        <v>14</v>
      </c>
      <c r="D45" s="3">
        <f t="shared" si="60"/>
        <v>215</v>
      </c>
      <c r="E45" s="9">
        <f>F45+G45</f>
        <v>0</v>
      </c>
      <c r="F45" s="9">
        <v>0</v>
      </c>
      <c r="G45" s="9">
        <v>0</v>
      </c>
      <c r="H45" s="9">
        <f>I45+L45</f>
        <v>15</v>
      </c>
      <c r="I45" s="9">
        <v>15</v>
      </c>
      <c r="J45" s="9">
        <v>0</v>
      </c>
      <c r="K45" s="9">
        <v>0</v>
      </c>
      <c r="L45" s="9">
        <v>0</v>
      </c>
      <c r="M45" s="9">
        <f>N45+Q45</f>
        <v>80</v>
      </c>
      <c r="N45" s="9">
        <v>80</v>
      </c>
      <c r="O45" s="9">
        <v>0</v>
      </c>
      <c r="P45" s="9">
        <v>0</v>
      </c>
      <c r="Q45" s="9">
        <v>0</v>
      </c>
      <c r="R45" s="45">
        <f>S45+V45</f>
        <v>40</v>
      </c>
      <c r="S45" s="45">
        <v>40</v>
      </c>
      <c r="T45" s="45">
        <v>0</v>
      </c>
      <c r="U45" s="45">
        <v>0</v>
      </c>
      <c r="V45" s="45">
        <v>0</v>
      </c>
      <c r="W45" s="9">
        <f>X45+AA45</f>
        <v>40</v>
      </c>
      <c r="X45" s="3">
        <v>40</v>
      </c>
      <c r="Y45" s="3">
        <v>0</v>
      </c>
      <c r="Z45" s="3">
        <v>0</v>
      </c>
      <c r="AA45" s="3">
        <v>0</v>
      </c>
      <c r="AB45" s="40">
        <f>AC45+AF45</f>
        <v>40</v>
      </c>
      <c r="AC45" s="40">
        <v>40</v>
      </c>
      <c r="AD45" s="40">
        <v>0</v>
      </c>
      <c r="AE45" s="40">
        <v>0</v>
      </c>
      <c r="AF45" s="40">
        <v>0</v>
      </c>
    </row>
    <row r="46" spans="1:33" s="14" customFormat="1" ht="196.5" customHeight="1" x14ac:dyDescent="0.25">
      <c r="A46" s="21" t="s">
        <v>42</v>
      </c>
      <c r="B46" s="33" t="s">
        <v>51</v>
      </c>
      <c r="C46" s="22" t="s">
        <v>14</v>
      </c>
      <c r="D46" s="3">
        <f t="shared" si="60"/>
        <v>315</v>
      </c>
      <c r="E46" s="9">
        <f t="shared" ref="E46:E48" si="63">F46+G46</f>
        <v>0</v>
      </c>
      <c r="F46" s="9">
        <v>0</v>
      </c>
      <c r="G46" s="9">
        <v>0</v>
      </c>
      <c r="H46" s="9">
        <f t="shared" ref="H46:H47" si="64">I46+L46</f>
        <v>0</v>
      </c>
      <c r="I46" s="9">
        <v>0</v>
      </c>
      <c r="J46" s="9">
        <v>0</v>
      </c>
      <c r="K46" s="9">
        <v>0</v>
      </c>
      <c r="L46" s="9">
        <v>0</v>
      </c>
      <c r="M46" s="9">
        <f t="shared" ref="M46:M47" si="65">N46+Q46</f>
        <v>105</v>
      </c>
      <c r="N46" s="9">
        <v>105</v>
      </c>
      <c r="O46" s="9">
        <v>0</v>
      </c>
      <c r="P46" s="9">
        <v>0</v>
      </c>
      <c r="Q46" s="9">
        <v>0</v>
      </c>
      <c r="R46" s="45">
        <f t="shared" ref="R46" si="66">S46+V46</f>
        <v>70</v>
      </c>
      <c r="S46" s="45">
        <v>70</v>
      </c>
      <c r="T46" s="45">
        <v>0</v>
      </c>
      <c r="U46" s="45">
        <v>0</v>
      </c>
      <c r="V46" s="45">
        <v>0</v>
      </c>
      <c r="W46" s="9">
        <f t="shared" ref="W46:W47" si="67">X46+AA46</f>
        <v>70</v>
      </c>
      <c r="X46" s="3">
        <v>70</v>
      </c>
      <c r="Y46" s="3">
        <v>0</v>
      </c>
      <c r="Z46" s="3">
        <v>0</v>
      </c>
      <c r="AA46" s="3">
        <v>0</v>
      </c>
      <c r="AB46" s="40">
        <f t="shared" ref="AB46:AB47" si="68">AC46+AF46</f>
        <v>70</v>
      </c>
      <c r="AC46" s="40">
        <v>70</v>
      </c>
      <c r="AD46" s="40">
        <v>0</v>
      </c>
      <c r="AE46" s="40">
        <v>0</v>
      </c>
      <c r="AF46" s="40">
        <v>0</v>
      </c>
    </row>
    <row r="47" spans="1:33" s="14" customFormat="1" ht="186.75" customHeight="1" x14ac:dyDescent="0.25">
      <c r="A47" s="21" t="s">
        <v>43</v>
      </c>
      <c r="B47" s="33" t="s">
        <v>51</v>
      </c>
      <c r="C47" s="22" t="s">
        <v>14</v>
      </c>
      <c r="D47" s="3">
        <f t="shared" si="60"/>
        <v>340</v>
      </c>
      <c r="E47" s="9">
        <f t="shared" si="63"/>
        <v>0</v>
      </c>
      <c r="F47" s="9">
        <v>0</v>
      </c>
      <c r="G47" s="9">
        <v>0</v>
      </c>
      <c r="H47" s="9">
        <f t="shared" si="64"/>
        <v>140</v>
      </c>
      <c r="I47" s="9">
        <v>140</v>
      </c>
      <c r="J47" s="9">
        <v>0</v>
      </c>
      <c r="K47" s="9">
        <v>0</v>
      </c>
      <c r="L47" s="9">
        <v>0</v>
      </c>
      <c r="M47" s="9">
        <f t="shared" si="65"/>
        <v>80</v>
      </c>
      <c r="N47" s="9">
        <v>80</v>
      </c>
      <c r="O47" s="9">
        <v>0</v>
      </c>
      <c r="P47" s="9">
        <v>0</v>
      </c>
      <c r="Q47" s="9">
        <v>0</v>
      </c>
      <c r="R47" s="45">
        <f t="shared" ref="R47" si="69">S47+V47</f>
        <v>40</v>
      </c>
      <c r="S47" s="45">
        <v>40</v>
      </c>
      <c r="T47" s="45">
        <v>0</v>
      </c>
      <c r="U47" s="45">
        <v>0</v>
      </c>
      <c r="V47" s="45">
        <v>0</v>
      </c>
      <c r="W47" s="9">
        <f t="shared" si="67"/>
        <v>40</v>
      </c>
      <c r="X47" s="3">
        <v>40</v>
      </c>
      <c r="Y47" s="3">
        <v>0</v>
      </c>
      <c r="Z47" s="3">
        <v>0</v>
      </c>
      <c r="AA47" s="3">
        <v>0</v>
      </c>
      <c r="AB47" s="39">
        <f t="shared" si="68"/>
        <v>40</v>
      </c>
      <c r="AC47" s="40">
        <v>40</v>
      </c>
      <c r="AD47" s="40">
        <v>0</v>
      </c>
      <c r="AE47" s="40">
        <v>0</v>
      </c>
      <c r="AF47" s="40">
        <v>0</v>
      </c>
    </row>
    <row r="48" spans="1:33" s="14" customFormat="1" ht="169.5" customHeight="1" x14ac:dyDescent="0.25">
      <c r="A48" s="21" t="s">
        <v>50</v>
      </c>
      <c r="B48" s="33" t="s">
        <v>51</v>
      </c>
      <c r="C48" s="22" t="s">
        <v>14</v>
      </c>
      <c r="D48" s="3">
        <f>E48+H48+M48+R48+W48+AB48</f>
        <v>43474.7</v>
      </c>
      <c r="E48" s="9">
        <f t="shared" si="63"/>
        <v>0</v>
      </c>
      <c r="F48" s="9">
        <v>0</v>
      </c>
      <c r="G48" s="9">
        <v>0</v>
      </c>
      <c r="H48" s="9">
        <f>I48+J48+K48+L48</f>
        <v>7155.9</v>
      </c>
      <c r="I48" s="9">
        <v>0</v>
      </c>
      <c r="J48" s="9">
        <v>6805.9</v>
      </c>
      <c r="K48" s="9">
        <v>350</v>
      </c>
      <c r="L48" s="9">
        <v>0</v>
      </c>
      <c r="M48" s="9">
        <f>N48+O48+P48+Q48</f>
        <v>8525.7999999999993</v>
      </c>
      <c r="N48" s="9">
        <v>0</v>
      </c>
      <c r="O48" s="9">
        <v>8175.8</v>
      </c>
      <c r="P48" s="9">
        <v>350</v>
      </c>
      <c r="Q48" s="9">
        <v>0</v>
      </c>
      <c r="R48" s="45">
        <f>S48+T48+U48+V48</f>
        <v>5423</v>
      </c>
      <c r="S48" s="45">
        <v>0</v>
      </c>
      <c r="T48" s="45">
        <v>5073</v>
      </c>
      <c r="U48" s="45">
        <v>350</v>
      </c>
      <c r="V48" s="45">
        <v>0</v>
      </c>
      <c r="W48" s="9">
        <f>X48+Y48+Z48+AA48</f>
        <v>11185</v>
      </c>
      <c r="X48" s="3">
        <v>0</v>
      </c>
      <c r="Y48" s="3">
        <v>10835</v>
      </c>
      <c r="Z48" s="3">
        <v>350</v>
      </c>
      <c r="AA48" s="3">
        <v>0</v>
      </c>
      <c r="AB48" s="40">
        <f>AC48+AD48+AE48+AF48</f>
        <v>11185</v>
      </c>
      <c r="AC48" s="40">
        <v>0</v>
      </c>
      <c r="AD48" s="40">
        <v>10835</v>
      </c>
      <c r="AE48" s="40">
        <v>350</v>
      </c>
      <c r="AF48" s="40">
        <v>0</v>
      </c>
    </row>
    <row r="49" spans="22:24" ht="48" customHeight="1" x14ac:dyDescent="0.25">
      <c r="V49" s="31" t="s">
        <v>45</v>
      </c>
      <c r="X49" s="32"/>
    </row>
  </sheetData>
  <mergeCells count="171">
    <mergeCell ref="AB1:AF3"/>
    <mergeCell ref="A6:V7"/>
    <mergeCell ref="V12:V13"/>
    <mergeCell ref="A12:A17"/>
    <mergeCell ref="A8:A10"/>
    <mergeCell ref="B8:B10"/>
    <mergeCell ref="C8:C10"/>
    <mergeCell ref="D9:D10"/>
    <mergeCell ref="E9:G9"/>
    <mergeCell ref="H9:L9"/>
    <mergeCell ref="M9:Q9"/>
    <mergeCell ref="R9:V9"/>
    <mergeCell ref="B12:B17"/>
    <mergeCell ref="C12:C13"/>
    <mergeCell ref="D12:D13"/>
    <mergeCell ref="E12:E13"/>
    <mergeCell ref="F12:F13"/>
    <mergeCell ref="F14:F15"/>
    <mergeCell ref="C14:C15"/>
    <mergeCell ref="D14:D15"/>
    <mergeCell ref="E14:E15"/>
    <mergeCell ref="L12:L13"/>
    <mergeCell ref="M12:M13"/>
    <mergeCell ref="N12:N13"/>
    <mergeCell ref="F18:F19"/>
    <mergeCell ref="D18:D19"/>
    <mergeCell ref="E18:E19"/>
    <mergeCell ref="N26:N27"/>
    <mergeCell ref="H26:H27"/>
    <mergeCell ref="I26:I27"/>
    <mergeCell ref="G14:G15"/>
    <mergeCell ref="V14:V15"/>
    <mergeCell ref="H14:H15"/>
    <mergeCell ref="I14:I15"/>
    <mergeCell ref="Q14:Q15"/>
    <mergeCell ref="R14:R15"/>
    <mergeCell ref="L14:L15"/>
    <mergeCell ref="M14:M15"/>
    <mergeCell ref="N14:N15"/>
    <mergeCell ref="S14:S15"/>
    <mergeCell ref="U26:U27"/>
    <mergeCell ref="T26:T27"/>
    <mergeCell ref="U24:U25"/>
    <mergeCell ref="V24:V25"/>
    <mergeCell ref="M18:M19"/>
    <mergeCell ref="N18:N19"/>
    <mergeCell ref="Q18:Q19"/>
    <mergeCell ref="R18:R19"/>
    <mergeCell ref="A39:A41"/>
    <mergeCell ref="B39:B41"/>
    <mergeCell ref="A37:A38"/>
    <mergeCell ref="A33:A35"/>
    <mergeCell ref="B33:B35"/>
    <mergeCell ref="C26:C27"/>
    <mergeCell ref="Q24:Q25"/>
    <mergeCell ref="R24:R25"/>
    <mergeCell ref="S24:S25"/>
    <mergeCell ref="H24:H25"/>
    <mergeCell ref="I24:I25"/>
    <mergeCell ref="L24:L25"/>
    <mergeCell ref="M24:M25"/>
    <mergeCell ref="N24:N25"/>
    <mergeCell ref="D24:D25"/>
    <mergeCell ref="E24:E25"/>
    <mergeCell ref="J26:J27"/>
    <mergeCell ref="K26:K27"/>
    <mergeCell ref="O26:O27"/>
    <mergeCell ref="P26:P27"/>
    <mergeCell ref="O24:O25"/>
    <mergeCell ref="P24:P25"/>
    <mergeCell ref="U12:U13"/>
    <mergeCell ref="T14:T15"/>
    <mergeCell ref="U14:U15"/>
    <mergeCell ref="J18:J19"/>
    <mergeCell ref="K18:K19"/>
    <mergeCell ref="O18:O19"/>
    <mergeCell ref="J24:J25"/>
    <mergeCell ref="K24:K25"/>
    <mergeCell ref="A18:A19"/>
    <mergeCell ref="B18:B19"/>
    <mergeCell ref="C18:C19"/>
    <mergeCell ref="A24:A27"/>
    <mergeCell ref="B24:B27"/>
    <mergeCell ref="C24:C25"/>
    <mergeCell ref="L26:L27"/>
    <mergeCell ref="M26:M27"/>
    <mergeCell ref="F24:F25"/>
    <mergeCell ref="G24:G25"/>
    <mergeCell ref="I18:I19"/>
    <mergeCell ref="L18:L19"/>
    <mergeCell ref="H12:H13"/>
    <mergeCell ref="I12:I13"/>
    <mergeCell ref="G12:G13"/>
    <mergeCell ref="Q12:Q13"/>
    <mergeCell ref="J12:J13"/>
    <mergeCell ref="K12:K13"/>
    <mergeCell ref="J14:J15"/>
    <mergeCell ref="K14:K15"/>
    <mergeCell ref="O12:O13"/>
    <mergeCell ref="P12:P13"/>
    <mergeCell ref="O14:O15"/>
    <mergeCell ref="P14:P15"/>
    <mergeCell ref="T12:T13"/>
    <mergeCell ref="R12:R13"/>
    <mergeCell ref="S12:S13"/>
    <mergeCell ref="Y26:Y27"/>
    <mergeCell ref="Z26:Z27"/>
    <mergeCell ref="AA26:AA27"/>
    <mergeCell ref="W9:AA9"/>
    <mergeCell ref="W12:W13"/>
    <mergeCell ref="X12:X13"/>
    <mergeCell ref="Y12:Y13"/>
    <mergeCell ref="Z12:Z13"/>
    <mergeCell ref="AA12:AA13"/>
    <mergeCell ref="W14:W15"/>
    <mergeCell ref="X14:X15"/>
    <mergeCell ref="Y14:Y15"/>
    <mergeCell ref="Z14:Z15"/>
    <mergeCell ref="AA14:AA15"/>
    <mergeCell ref="W26:W27"/>
    <mergeCell ref="X26:X27"/>
    <mergeCell ref="W24:W25"/>
    <mergeCell ref="X24:X25"/>
    <mergeCell ref="Y24:Y25"/>
    <mergeCell ref="Z24:Z25"/>
    <mergeCell ref="AA24:AA25"/>
    <mergeCell ref="S18:S19"/>
    <mergeCell ref="G18:G19"/>
    <mergeCell ref="H18:H19"/>
    <mergeCell ref="Y18:Y19"/>
    <mergeCell ref="Z18:Z19"/>
    <mergeCell ref="P18:P19"/>
    <mergeCell ref="W18:W19"/>
    <mergeCell ref="X18:X19"/>
    <mergeCell ref="AA18:AA19"/>
    <mergeCell ref="T18:T19"/>
    <mergeCell ref="U18:U19"/>
    <mergeCell ref="AB18:AB19"/>
    <mergeCell ref="AC18:AC19"/>
    <mergeCell ref="AD18:AD19"/>
    <mergeCell ref="AE18:AE19"/>
    <mergeCell ref="AF18:AF19"/>
    <mergeCell ref="AB24:AB25"/>
    <mergeCell ref="AC24:AC25"/>
    <mergeCell ref="AD24:AD25"/>
    <mergeCell ref="AE24:AE25"/>
    <mergeCell ref="AF24:AF25"/>
    <mergeCell ref="AG14:AG15"/>
    <mergeCell ref="AB5:AF5"/>
    <mergeCell ref="V26:V27"/>
    <mergeCell ref="S26:S27"/>
    <mergeCell ref="R26:R27"/>
    <mergeCell ref="Q26:Q27"/>
    <mergeCell ref="G26:G27"/>
    <mergeCell ref="F26:F27"/>
    <mergeCell ref="E26:E27"/>
    <mergeCell ref="AB9:AF9"/>
    <mergeCell ref="D8:AF8"/>
    <mergeCell ref="AB12:AB13"/>
    <mergeCell ref="AC12:AC13"/>
    <mergeCell ref="AD12:AD13"/>
    <mergeCell ref="AE12:AE13"/>
    <mergeCell ref="AF12:AF13"/>
    <mergeCell ref="AB14:AB15"/>
    <mergeCell ref="AC14:AC15"/>
    <mergeCell ref="AD14:AD15"/>
    <mergeCell ref="AE14:AE15"/>
    <mergeCell ref="AF14:AF15"/>
    <mergeCell ref="T24:T25"/>
    <mergeCell ref="V18:V19"/>
    <mergeCell ref="D26:D27"/>
  </mergeCells>
  <printOptions horizontalCentered="1"/>
  <pageMargins left="0.63" right="0.43" top="0.77" bottom="0.23622047244094491" header="0.93" footer="0.23622047244094491"/>
  <pageSetup paperSize="9" scale="31" fitToHeight="0" orientation="landscape" r:id="rId1"/>
  <ignoredErrors>
    <ignoredError sqref="E40:E41 H39:H41 M39:M41 R39:R41 D35 H26 M26 M44 R44 W44 E4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2017-09-22T11:42:08Z</dcterms:modified>
</cp:coreProperties>
</file>